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ldonado\Desktop\Nueva carpeta\"/>
    </mc:Choice>
  </mc:AlternateContent>
  <bookViews>
    <workbookView xWindow="0" yWindow="0" windowWidth="20490" windowHeight="715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</sheets>
  <externalReferences>
    <externalReference r:id="rId46"/>
  </externalReferences>
  <definedNames>
    <definedName name="_Fill" hidden="1">#REF!</definedName>
    <definedName name="_fill2" hidden="1">#REF!</definedName>
    <definedName name="_xlnm._FilterDatabase" localSheetId="0" hidden="1">PRESUPUESTO!$A$6:$J$51</definedName>
    <definedName name="_Key1" hidden="1">#REF!</definedName>
    <definedName name="_Order1" hidden="1">255</definedName>
    <definedName name="_Regression_Int" hidden="1">1</definedName>
    <definedName name="_Sort" hidden="1">#REF!</definedName>
    <definedName name="_Sort2" hidden="1">#REF!</definedName>
    <definedName name="a" hidden="1">{"'Ene-Fac'!$A$2:$H$142"}</definedName>
    <definedName name="aa" hidden="1">#REF!</definedName>
    <definedName name="Ambato" hidden="1">{"'Ene-Fac'!$A$2:$H$142"}</definedName>
    <definedName name="_xlnm.Print_Area" localSheetId="0">PRESUPUESTO!$A$1:$J$53</definedName>
    <definedName name="as" hidden="1">#REF!</definedName>
    <definedName name="bb" hidden="1">#REF!</definedName>
    <definedName name="cara" hidden="1">{"'Ene-Fac'!$A$2:$H$142"}</definedName>
    <definedName name="cc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hidden="1">#REF!</definedName>
    <definedName name="new" hidden="1">{"'Ene-Fac'!$A$2:$H$142"}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5" l="1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G38" i="45"/>
  <c r="D38" i="45"/>
  <c r="G37" i="45"/>
  <c r="D37" i="45"/>
  <c r="G36" i="45"/>
  <c r="D36" i="45"/>
  <c r="G35" i="45"/>
  <c r="D35" i="45"/>
  <c r="G34" i="45"/>
  <c r="D34" i="45"/>
  <c r="G33" i="45"/>
  <c r="D33" i="45"/>
  <c r="V26" i="45"/>
  <c r="G26" i="45"/>
  <c r="D26" i="45"/>
  <c r="V25" i="45"/>
  <c r="D25" i="45"/>
  <c r="G25" i="45" s="1"/>
  <c r="V24" i="45"/>
  <c r="G24" i="45"/>
  <c r="D24" i="45"/>
  <c r="V23" i="45"/>
  <c r="D23" i="45"/>
  <c r="G23" i="45" s="1"/>
  <c r="V22" i="45"/>
  <c r="G22" i="45"/>
  <c r="D22" i="45"/>
  <c r="V21" i="45"/>
  <c r="D21" i="45"/>
  <c r="G21" i="45" s="1"/>
  <c r="V20" i="45"/>
  <c r="G20" i="45"/>
  <c r="D20" i="45"/>
  <c r="V19" i="45"/>
  <c r="D19" i="45"/>
  <c r="G19" i="45" s="1"/>
  <c r="V18" i="45"/>
  <c r="G18" i="45"/>
  <c r="D18" i="45"/>
  <c r="V17" i="45"/>
  <c r="D17" i="45"/>
  <c r="G17" i="45" s="1"/>
  <c r="V16" i="45"/>
  <c r="G16" i="45"/>
  <c r="D16" i="45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G29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D37" i="44"/>
  <c r="G37" i="44" s="1"/>
  <c r="D36" i="44"/>
  <c r="G36" i="44" s="1"/>
  <c r="D35" i="44"/>
  <c r="G35" i="44" s="1"/>
  <c r="D34" i="44"/>
  <c r="G34" i="44" s="1"/>
  <c r="D33" i="44"/>
  <c r="G33" i="44" s="1"/>
  <c r="V26" i="44"/>
  <c r="D26" i="44"/>
  <c r="G26" i="44" s="1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G21" i="44"/>
  <c r="D21" i="44"/>
  <c r="V20" i="44"/>
  <c r="D20" i="44"/>
  <c r="G20" i="44" s="1"/>
  <c r="V19" i="44"/>
  <c r="G19" i="44"/>
  <c r="D19" i="44"/>
  <c r="V18" i="44"/>
  <c r="D18" i="44"/>
  <c r="G18" i="44" s="1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S13" i="44"/>
  <c r="L13" i="44"/>
  <c r="M13" i="44" s="1"/>
  <c r="O13" i="44" s="1"/>
  <c r="Q13" i="44" s="1"/>
  <c r="D13" i="44"/>
  <c r="G13" i="44" s="1"/>
  <c r="V12" i="44"/>
  <c r="G12" i="44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G37" i="43"/>
  <c r="D37" i="43"/>
  <c r="G36" i="43"/>
  <c r="D36" i="43"/>
  <c r="G35" i="43"/>
  <c r="D35" i="43"/>
  <c r="G34" i="43"/>
  <c r="D34" i="43"/>
  <c r="G33" i="43"/>
  <c r="G40" i="43" s="1"/>
  <c r="D33" i="43"/>
  <c r="V26" i="43"/>
  <c r="G26" i="43"/>
  <c r="D26" i="43"/>
  <c r="V25" i="43"/>
  <c r="D25" i="43"/>
  <c r="G25" i="43" s="1"/>
  <c r="V24" i="43"/>
  <c r="G24" i="43"/>
  <c r="D24" i="43"/>
  <c r="V23" i="43"/>
  <c r="D23" i="43"/>
  <c r="G23" i="43" s="1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G18" i="43"/>
  <c r="D18" i="43"/>
  <c r="V17" i="43"/>
  <c r="D17" i="43"/>
  <c r="G17" i="43" s="1"/>
  <c r="V16" i="43"/>
  <c r="G16" i="43"/>
  <c r="D16" i="43"/>
  <c r="V15" i="43"/>
  <c r="D15" i="43"/>
  <c r="G15" i="43" s="1"/>
  <c r="V14" i="43"/>
  <c r="G14" i="43"/>
  <c r="D14" i="43"/>
  <c r="V13" i="43"/>
  <c r="Q13" i="43"/>
  <c r="S13" i="43" s="1"/>
  <c r="M13" i="43"/>
  <c r="O13" i="43" s="1"/>
  <c r="L13" i="43"/>
  <c r="G13" i="43"/>
  <c r="D13" i="43"/>
  <c r="V12" i="43"/>
  <c r="D12" i="43"/>
  <c r="G12" i="43" s="1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D37" i="42"/>
  <c r="G37" i="42" s="1"/>
  <c r="D36" i="42"/>
  <c r="G36" i="42" s="1"/>
  <c r="D35" i="42"/>
  <c r="G35" i="42" s="1"/>
  <c r="G40" i="42" s="1"/>
  <c r="D34" i="42"/>
  <c r="G34" i="42" s="1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O13" i="42"/>
  <c r="Q13" i="42" s="1"/>
  <c r="S13" i="42" s="1"/>
  <c r="L13" i="42"/>
  <c r="M13" i="42" s="1"/>
  <c r="D13" i="42"/>
  <c r="G13" i="42" s="1"/>
  <c r="V12" i="42"/>
  <c r="G12" i="42"/>
  <c r="G29" i="42" s="1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M13" i="41"/>
  <c r="O13" i="41" s="1"/>
  <c r="Q13" i="41" s="1"/>
  <c r="S13" i="41" s="1"/>
  <c r="L13" i="41"/>
  <c r="G13" i="41"/>
  <c r="D13" i="41"/>
  <c r="V12" i="41"/>
  <c r="D12" i="41"/>
  <c r="G12" i="41" s="1"/>
  <c r="J10" i="41"/>
  <c r="V76" i="40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M13" i="39"/>
  <c r="O13" i="39" s="1"/>
  <c r="Q13" i="39" s="1"/>
  <c r="S13" i="39" s="1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Q13" i="37"/>
  <c r="S13" i="37" s="1"/>
  <c r="M13" i="37"/>
  <c r="O13" i="37" s="1"/>
  <c r="L13" i="37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G40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D21" i="36"/>
  <c r="G21" i="36" s="1"/>
  <c r="V20" i="36"/>
  <c r="D20" i="36"/>
  <c r="G20" i="36" s="1"/>
  <c r="V19" i="36"/>
  <c r="G19" i="36"/>
  <c r="D19" i="36"/>
  <c r="V18" i="36"/>
  <c r="G18" i="36"/>
  <c r="D18" i="36"/>
  <c r="V17" i="36"/>
  <c r="D17" i="36"/>
  <c r="G17" i="36" s="1"/>
  <c r="V16" i="36"/>
  <c r="D16" i="36"/>
  <c r="G16" i="36" s="1"/>
  <c r="V15" i="36"/>
  <c r="G15" i="36"/>
  <c r="D15" i="36"/>
  <c r="V14" i="36"/>
  <c r="G14" i="36"/>
  <c r="D14" i="36"/>
  <c r="V13" i="36"/>
  <c r="L13" i="36"/>
  <c r="M13" i="36" s="1"/>
  <c r="O13" i="36" s="1"/>
  <c r="Q13" i="36" s="1"/>
  <c r="S13" i="36" s="1"/>
  <c r="G13" i="36"/>
  <c r="D13" i="36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D37" i="35"/>
  <c r="G37" i="35" s="1"/>
  <c r="G36" i="35"/>
  <c r="D36" i="35"/>
  <c r="D35" i="35"/>
  <c r="G35" i="35" s="1"/>
  <c r="G34" i="35"/>
  <c r="D34" i="35"/>
  <c r="D33" i="35"/>
  <c r="G33" i="35" s="1"/>
  <c r="G40" i="35" s="1"/>
  <c r="V26" i="35"/>
  <c r="D26" i="35"/>
  <c r="G26" i="35" s="1"/>
  <c r="V25" i="35"/>
  <c r="D25" i="35"/>
  <c r="G25" i="35" s="1"/>
  <c r="V24" i="35"/>
  <c r="G24" i="35"/>
  <c r="D24" i="35"/>
  <c r="V23" i="35"/>
  <c r="G23" i="35"/>
  <c r="D23" i="35"/>
  <c r="V22" i="35"/>
  <c r="D22" i="35"/>
  <c r="G22" i="35" s="1"/>
  <c r="V21" i="35"/>
  <c r="D21" i="35"/>
  <c r="G21" i="35" s="1"/>
  <c r="V20" i="35"/>
  <c r="G20" i="35"/>
  <c r="D20" i="35"/>
  <c r="V19" i="35"/>
  <c r="G19" i="35"/>
  <c r="D19" i="35"/>
  <c r="V18" i="35"/>
  <c r="D18" i="35"/>
  <c r="G18" i="35" s="1"/>
  <c r="V17" i="35"/>
  <c r="D17" i="35"/>
  <c r="G17" i="35" s="1"/>
  <c r="V16" i="35"/>
  <c r="G16" i="35"/>
  <c r="D16" i="35"/>
  <c r="V15" i="35"/>
  <c r="G15" i="35"/>
  <c r="D15" i="35"/>
  <c r="V14" i="35"/>
  <c r="D14" i="35"/>
  <c r="G14" i="35" s="1"/>
  <c r="V13" i="35"/>
  <c r="O13" i="35"/>
  <c r="Q13" i="35" s="1"/>
  <c r="S13" i="35" s="1"/>
  <c r="M13" i="35"/>
  <c r="L13" i="35"/>
  <c r="D13" i="35"/>
  <c r="G13" i="35" s="1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38" i="34"/>
  <c r="D38" i="34"/>
  <c r="D37" i="34"/>
  <c r="G37" i="34" s="1"/>
  <c r="G36" i="34"/>
  <c r="D36" i="34"/>
  <c r="D35" i="34"/>
  <c r="G35" i="34" s="1"/>
  <c r="G34" i="34"/>
  <c r="D34" i="34"/>
  <c r="D33" i="34"/>
  <c r="G33" i="34" s="1"/>
  <c r="G40" i="34" s="1"/>
  <c r="V26" i="34"/>
  <c r="D26" i="34"/>
  <c r="G26" i="34" s="1"/>
  <c r="V25" i="34"/>
  <c r="G25" i="34"/>
  <c r="D25" i="34"/>
  <c r="V24" i="34"/>
  <c r="G24" i="34"/>
  <c r="D24" i="34"/>
  <c r="V23" i="34"/>
  <c r="D23" i="34"/>
  <c r="G23" i="34" s="1"/>
  <c r="V22" i="34"/>
  <c r="D22" i="34"/>
  <c r="G22" i="34" s="1"/>
  <c r="V21" i="34"/>
  <c r="G21" i="34"/>
  <c r="D21" i="34"/>
  <c r="V20" i="34"/>
  <c r="G20" i="34"/>
  <c r="D20" i="34"/>
  <c r="V19" i="34"/>
  <c r="D19" i="34"/>
  <c r="G19" i="34" s="1"/>
  <c r="V18" i="34"/>
  <c r="D18" i="34"/>
  <c r="G18" i="34" s="1"/>
  <c r="V17" i="34"/>
  <c r="G17" i="34"/>
  <c r="D17" i="34"/>
  <c r="V16" i="34"/>
  <c r="G16" i="34"/>
  <c r="D16" i="34"/>
  <c r="V15" i="34"/>
  <c r="D15" i="34"/>
  <c r="G15" i="34" s="1"/>
  <c r="V14" i="34"/>
  <c r="D14" i="34"/>
  <c r="G14" i="34" s="1"/>
  <c r="V13" i="34"/>
  <c r="M13" i="34"/>
  <c r="O13" i="34" s="1"/>
  <c r="Q13" i="34" s="1"/>
  <c r="S13" i="34" s="1"/>
  <c r="L13" i="34"/>
  <c r="D13" i="34"/>
  <c r="G13" i="34" s="1"/>
  <c r="G29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D38" i="33"/>
  <c r="G38" i="33" s="1"/>
  <c r="G37" i="33"/>
  <c r="D37" i="33"/>
  <c r="D36" i="33"/>
  <c r="G36" i="33" s="1"/>
  <c r="G35" i="33"/>
  <c r="D35" i="33"/>
  <c r="D34" i="33"/>
  <c r="G34" i="33" s="1"/>
  <c r="G33" i="33"/>
  <c r="D33" i="33"/>
  <c r="V26" i="33"/>
  <c r="G26" i="33"/>
  <c r="D26" i="33"/>
  <c r="V25" i="33"/>
  <c r="G25" i="33"/>
  <c r="D25" i="33"/>
  <c r="V24" i="33"/>
  <c r="D24" i="33"/>
  <c r="G24" i="33" s="1"/>
  <c r="V23" i="33"/>
  <c r="D23" i="33"/>
  <c r="G23" i="33" s="1"/>
  <c r="V22" i="33"/>
  <c r="G22" i="33"/>
  <c r="D22" i="33"/>
  <c r="V21" i="33"/>
  <c r="G21" i="33"/>
  <c r="D21" i="33"/>
  <c r="V20" i="33"/>
  <c r="D20" i="33"/>
  <c r="G20" i="33" s="1"/>
  <c r="V19" i="33"/>
  <c r="D19" i="33"/>
  <c r="G19" i="33" s="1"/>
  <c r="V18" i="33"/>
  <c r="G18" i="33"/>
  <c r="D18" i="33"/>
  <c r="V17" i="33"/>
  <c r="G17" i="33"/>
  <c r="D17" i="33"/>
  <c r="V16" i="33"/>
  <c r="D16" i="33"/>
  <c r="G16" i="33" s="1"/>
  <c r="V15" i="33"/>
  <c r="D15" i="33"/>
  <c r="G15" i="33" s="1"/>
  <c r="V14" i="33"/>
  <c r="G14" i="33"/>
  <c r="D14" i="33"/>
  <c r="V13" i="33"/>
  <c r="S13" i="33"/>
  <c r="L13" i="33"/>
  <c r="M13" i="33" s="1"/>
  <c r="O13" i="33" s="1"/>
  <c r="Q13" i="33" s="1"/>
  <c r="G13" i="33"/>
  <c r="D13" i="33"/>
  <c r="V12" i="33"/>
  <c r="G12" i="33"/>
  <c r="D12" i="33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G37" i="32"/>
  <c r="D37" i="32"/>
  <c r="D36" i="32"/>
  <c r="G36" i="32" s="1"/>
  <c r="G35" i="32"/>
  <c r="D35" i="32"/>
  <c r="D34" i="32"/>
  <c r="G34" i="32" s="1"/>
  <c r="G33" i="32"/>
  <c r="D33" i="32"/>
  <c r="V26" i="32"/>
  <c r="G26" i="32"/>
  <c r="D26" i="32"/>
  <c r="V25" i="32"/>
  <c r="D25" i="32"/>
  <c r="G25" i="32" s="1"/>
  <c r="V24" i="32"/>
  <c r="D24" i="32"/>
  <c r="G24" i="32" s="1"/>
  <c r="V23" i="32"/>
  <c r="G23" i="32"/>
  <c r="D23" i="32"/>
  <c r="V22" i="32"/>
  <c r="G22" i="32"/>
  <c r="D22" i="32"/>
  <c r="V21" i="32"/>
  <c r="D21" i="32"/>
  <c r="G21" i="32" s="1"/>
  <c r="V20" i="32"/>
  <c r="D20" i="32"/>
  <c r="G20" i="32" s="1"/>
  <c r="V19" i="32"/>
  <c r="G19" i="32"/>
  <c r="D19" i="32"/>
  <c r="V18" i="32"/>
  <c r="G18" i="32"/>
  <c r="D18" i="32"/>
  <c r="V17" i="32"/>
  <c r="D17" i="32"/>
  <c r="G17" i="32" s="1"/>
  <c r="V16" i="32"/>
  <c r="D16" i="32"/>
  <c r="G16" i="32" s="1"/>
  <c r="V15" i="32"/>
  <c r="G15" i="32"/>
  <c r="D15" i="32"/>
  <c r="V14" i="32"/>
  <c r="G14" i="32"/>
  <c r="D14" i="32"/>
  <c r="V13" i="32"/>
  <c r="Q13" i="32"/>
  <c r="S13" i="32" s="1"/>
  <c r="L13" i="32"/>
  <c r="M13" i="32" s="1"/>
  <c r="O13" i="32" s="1"/>
  <c r="G13" i="32"/>
  <c r="D13" i="32"/>
  <c r="V12" i="32"/>
  <c r="D12" i="32"/>
  <c r="G12" i="32" s="1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D37" i="31"/>
  <c r="G37" i="31" s="1"/>
  <c r="G40" i="31" s="1"/>
  <c r="G36" i="31"/>
  <c r="D36" i="31"/>
  <c r="D35" i="31"/>
  <c r="G35" i="31" s="1"/>
  <c r="G34" i="31"/>
  <c r="D34" i="31"/>
  <c r="D33" i="31"/>
  <c r="G33" i="31" s="1"/>
  <c r="V26" i="31"/>
  <c r="D26" i="31"/>
  <c r="G26" i="31" s="1"/>
  <c r="V25" i="31"/>
  <c r="D25" i="31"/>
  <c r="G25" i="31" s="1"/>
  <c r="V24" i="31"/>
  <c r="G24" i="31"/>
  <c r="D24" i="31"/>
  <c r="V23" i="31"/>
  <c r="G23" i="31"/>
  <c r="D23" i="31"/>
  <c r="V22" i="31"/>
  <c r="D22" i="31"/>
  <c r="G22" i="31" s="1"/>
  <c r="V21" i="31"/>
  <c r="D21" i="31"/>
  <c r="G21" i="31" s="1"/>
  <c r="V20" i="31"/>
  <c r="G20" i="31"/>
  <c r="D20" i="31"/>
  <c r="V19" i="31"/>
  <c r="G19" i="31"/>
  <c r="D19" i="31"/>
  <c r="V18" i="31"/>
  <c r="D18" i="31"/>
  <c r="G18" i="31" s="1"/>
  <c r="V17" i="31"/>
  <c r="D17" i="31"/>
  <c r="G17" i="31" s="1"/>
  <c r="V16" i="31"/>
  <c r="G16" i="31"/>
  <c r="D16" i="31"/>
  <c r="V15" i="31"/>
  <c r="G15" i="31"/>
  <c r="D15" i="31"/>
  <c r="V14" i="31"/>
  <c r="D14" i="31"/>
  <c r="G14" i="31" s="1"/>
  <c r="V13" i="31"/>
  <c r="O13" i="31"/>
  <c r="Q13" i="31" s="1"/>
  <c r="S13" i="31" s="1"/>
  <c r="M13" i="31"/>
  <c r="L13" i="31"/>
  <c r="D13" i="31"/>
  <c r="G13" i="31" s="1"/>
  <c r="V12" i="31"/>
  <c r="D12" i="31"/>
  <c r="G12" i="31" s="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G38" i="30"/>
  <c r="D38" i="30"/>
  <c r="D37" i="30"/>
  <c r="G37" i="30" s="1"/>
  <c r="G36" i="30"/>
  <c r="D36" i="30"/>
  <c r="D35" i="30"/>
  <c r="G35" i="30" s="1"/>
  <c r="G34" i="30"/>
  <c r="D34" i="30"/>
  <c r="D33" i="30"/>
  <c r="G33" i="30" s="1"/>
  <c r="V26" i="30"/>
  <c r="D26" i="30"/>
  <c r="G26" i="30" s="1"/>
  <c r="V25" i="30"/>
  <c r="G25" i="30"/>
  <c r="D25" i="30"/>
  <c r="V24" i="30"/>
  <c r="G24" i="30"/>
  <c r="D24" i="30"/>
  <c r="V23" i="30"/>
  <c r="D23" i="30"/>
  <c r="G23" i="30" s="1"/>
  <c r="V22" i="30"/>
  <c r="D22" i="30"/>
  <c r="G22" i="30" s="1"/>
  <c r="V21" i="30"/>
  <c r="G21" i="30"/>
  <c r="D21" i="30"/>
  <c r="V20" i="30"/>
  <c r="G20" i="30"/>
  <c r="D20" i="30"/>
  <c r="V19" i="30"/>
  <c r="D19" i="30"/>
  <c r="G19" i="30" s="1"/>
  <c r="V18" i="30"/>
  <c r="D18" i="30"/>
  <c r="G18" i="30" s="1"/>
  <c r="V17" i="30"/>
  <c r="G17" i="30"/>
  <c r="D17" i="30"/>
  <c r="V16" i="30"/>
  <c r="G16" i="30"/>
  <c r="D16" i="30"/>
  <c r="V15" i="30"/>
  <c r="D15" i="30"/>
  <c r="G15" i="30" s="1"/>
  <c r="V14" i="30"/>
  <c r="D14" i="30"/>
  <c r="G14" i="30" s="1"/>
  <c r="V13" i="30"/>
  <c r="M13" i="30"/>
  <c r="O13" i="30" s="1"/>
  <c r="Q13" i="30" s="1"/>
  <c r="S13" i="30" s="1"/>
  <c r="L13" i="30"/>
  <c r="D13" i="30"/>
  <c r="G13" i="30" s="1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G37" i="29"/>
  <c r="D37" i="29"/>
  <c r="D36" i="29"/>
  <c r="G36" i="29" s="1"/>
  <c r="G35" i="29"/>
  <c r="D35" i="29"/>
  <c r="D34" i="29"/>
  <c r="G34" i="29" s="1"/>
  <c r="G33" i="29"/>
  <c r="D33" i="29"/>
  <c r="V26" i="29"/>
  <c r="G26" i="29"/>
  <c r="D26" i="29"/>
  <c r="V25" i="29"/>
  <c r="G25" i="29"/>
  <c r="D25" i="29"/>
  <c r="V24" i="29"/>
  <c r="D24" i="29"/>
  <c r="G24" i="29" s="1"/>
  <c r="V23" i="29"/>
  <c r="G23" i="29"/>
  <c r="D23" i="29"/>
  <c r="V22" i="29"/>
  <c r="G22" i="29"/>
  <c r="D22" i="29"/>
  <c r="V21" i="29"/>
  <c r="G21" i="29"/>
  <c r="D21" i="29"/>
  <c r="V20" i="29"/>
  <c r="D20" i="29"/>
  <c r="G20" i="29" s="1"/>
  <c r="V19" i="29"/>
  <c r="G19" i="29"/>
  <c r="D19" i="29"/>
  <c r="V18" i="29"/>
  <c r="G18" i="29"/>
  <c r="D18" i="29"/>
  <c r="V17" i="29"/>
  <c r="G17" i="29"/>
  <c r="D17" i="29"/>
  <c r="V16" i="29"/>
  <c r="D16" i="29"/>
  <c r="G16" i="29" s="1"/>
  <c r="V15" i="29"/>
  <c r="G15" i="29"/>
  <c r="D15" i="29"/>
  <c r="V14" i="29"/>
  <c r="G14" i="29"/>
  <c r="D14" i="29"/>
  <c r="V13" i="29"/>
  <c r="S13" i="29"/>
  <c r="L13" i="29"/>
  <c r="M13" i="29" s="1"/>
  <c r="O13" i="29" s="1"/>
  <c r="Q13" i="29" s="1"/>
  <c r="G13" i="29"/>
  <c r="D13" i="29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G23" i="28"/>
  <c r="D23" i="28"/>
  <c r="V22" i="28"/>
  <c r="G22" i="28"/>
  <c r="D22" i="28"/>
  <c r="V21" i="28"/>
  <c r="D21" i="28"/>
  <c r="G21" i="28" s="1"/>
  <c r="V20" i="28"/>
  <c r="G20" i="28"/>
  <c r="D20" i="28"/>
  <c r="V19" i="28"/>
  <c r="G19" i="28"/>
  <c r="D19" i="28"/>
  <c r="V18" i="28"/>
  <c r="G18" i="28"/>
  <c r="D18" i="28"/>
  <c r="V17" i="28"/>
  <c r="D17" i="28"/>
  <c r="G17" i="28" s="1"/>
  <c r="V16" i="28"/>
  <c r="G16" i="28"/>
  <c r="D16" i="28"/>
  <c r="V15" i="28"/>
  <c r="G15" i="28"/>
  <c r="D15" i="28"/>
  <c r="V14" i="28"/>
  <c r="G14" i="28"/>
  <c r="D14" i="28"/>
  <c r="V13" i="28"/>
  <c r="Q13" i="28"/>
  <c r="S13" i="28" s="1"/>
  <c r="O13" i="28"/>
  <c r="M13" i="28"/>
  <c r="L13" i="28"/>
  <c r="G13" i="28"/>
  <c r="D13" i="28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38" i="27"/>
  <c r="D38" i="27"/>
  <c r="D37" i="27"/>
  <c r="G37" i="27" s="1"/>
  <c r="D36" i="27"/>
  <c r="G36" i="27" s="1"/>
  <c r="D35" i="27"/>
  <c r="G35" i="27" s="1"/>
  <c r="D34" i="27"/>
  <c r="G34" i="27" s="1"/>
  <c r="G33" i="27"/>
  <c r="D33" i="27"/>
  <c r="V26" i="27"/>
  <c r="G26" i="27"/>
  <c r="D26" i="27"/>
  <c r="V25" i="27"/>
  <c r="D25" i="27"/>
  <c r="G25" i="27" s="1"/>
  <c r="V24" i="27"/>
  <c r="D24" i="27"/>
  <c r="G24" i="27" s="1"/>
  <c r="V23" i="27"/>
  <c r="D23" i="27"/>
  <c r="G23" i="27" s="1"/>
  <c r="V22" i="27"/>
  <c r="G22" i="27"/>
  <c r="D22" i="27"/>
  <c r="V21" i="27"/>
  <c r="D21" i="27"/>
  <c r="G21" i="27" s="1"/>
  <c r="V20" i="27"/>
  <c r="D20" i="27"/>
  <c r="G20" i="27" s="1"/>
  <c r="V19" i="27"/>
  <c r="D19" i="27"/>
  <c r="G19" i="27" s="1"/>
  <c r="V18" i="27"/>
  <c r="G18" i="27"/>
  <c r="D18" i="27"/>
  <c r="V17" i="27"/>
  <c r="D17" i="27"/>
  <c r="G17" i="27" s="1"/>
  <c r="V16" i="27"/>
  <c r="D16" i="27"/>
  <c r="G16" i="27" s="1"/>
  <c r="V15" i="27"/>
  <c r="G15" i="27"/>
  <c r="D15" i="27"/>
  <c r="V14" i="27"/>
  <c r="G14" i="27"/>
  <c r="D14" i="27"/>
  <c r="V13" i="27"/>
  <c r="L13" i="27"/>
  <c r="M13" i="27" s="1"/>
  <c r="O13" i="27" s="1"/>
  <c r="Q13" i="27" s="1"/>
  <c r="S13" i="27" s="1"/>
  <c r="G13" i="27"/>
  <c r="D13" i="27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D36" i="26"/>
  <c r="G36" i="26" s="1"/>
  <c r="D35" i="26"/>
  <c r="G35" i="26" s="1"/>
  <c r="D34" i="26"/>
  <c r="G34" i="26" s="1"/>
  <c r="D33" i="26"/>
  <c r="G33" i="26" s="1"/>
  <c r="G40" i="26" s="1"/>
  <c r="V26" i="26"/>
  <c r="D26" i="26"/>
  <c r="G26" i="26" s="1"/>
  <c r="V25" i="26"/>
  <c r="G25" i="26"/>
  <c r="D25" i="26"/>
  <c r="V24" i="26"/>
  <c r="D24" i="26"/>
  <c r="G24" i="26" s="1"/>
  <c r="V23" i="26"/>
  <c r="G23" i="26"/>
  <c r="D23" i="26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D18" i="26"/>
  <c r="G18" i="26" s="1"/>
  <c r="V17" i="26"/>
  <c r="G17" i="26"/>
  <c r="D17" i="26"/>
  <c r="V16" i="26"/>
  <c r="D16" i="26"/>
  <c r="G16" i="26" s="1"/>
  <c r="V15" i="26"/>
  <c r="G15" i="26"/>
  <c r="D15" i="26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G12" i="26"/>
  <c r="D12" i="26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38" i="25"/>
  <c r="D38" i="25"/>
  <c r="G37" i="25"/>
  <c r="D37" i="25"/>
  <c r="G36" i="25"/>
  <c r="D36" i="25"/>
  <c r="G35" i="25"/>
  <c r="D35" i="25"/>
  <c r="G34" i="25"/>
  <c r="D34" i="25"/>
  <c r="G33" i="25"/>
  <c r="D33" i="25"/>
  <c r="V26" i="25"/>
  <c r="G26" i="25"/>
  <c r="D26" i="25"/>
  <c r="V25" i="25"/>
  <c r="D25" i="25"/>
  <c r="G25" i="25" s="1"/>
  <c r="V24" i="25"/>
  <c r="G24" i="25"/>
  <c r="D24" i="25"/>
  <c r="V23" i="25"/>
  <c r="D23" i="25"/>
  <c r="G23" i="25" s="1"/>
  <c r="V22" i="25"/>
  <c r="G22" i="25"/>
  <c r="D22" i="25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D17" i="25"/>
  <c r="G17" i="25" s="1"/>
  <c r="V16" i="25"/>
  <c r="G16" i="25"/>
  <c r="D16" i="25"/>
  <c r="V15" i="25"/>
  <c r="D15" i="25"/>
  <c r="G15" i="25" s="1"/>
  <c r="V14" i="25"/>
  <c r="G14" i="25"/>
  <c r="D14" i="25"/>
  <c r="V13" i="25"/>
  <c r="M13" i="25"/>
  <c r="O13" i="25" s="1"/>
  <c r="Q13" i="25" s="1"/>
  <c r="S13" i="25" s="1"/>
  <c r="L13" i="25"/>
  <c r="G13" i="25"/>
  <c r="D13" i="25"/>
  <c r="V12" i="25"/>
  <c r="D12" i="25"/>
  <c r="G12" i="25" s="1"/>
  <c r="G29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D38" i="24"/>
  <c r="G38" i="24" s="1"/>
  <c r="G37" i="24"/>
  <c r="D37" i="24"/>
  <c r="D36" i="24"/>
  <c r="G36" i="24" s="1"/>
  <c r="G35" i="24"/>
  <c r="D35" i="24"/>
  <c r="D34" i="24"/>
  <c r="G34" i="24" s="1"/>
  <c r="G33" i="24"/>
  <c r="D33" i="24"/>
  <c r="V26" i="24"/>
  <c r="G26" i="24"/>
  <c r="D26" i="24"/>
  <c r="V25" i="24"/>
  <c r="G25" i="24"/>
  <c r="D25" i="24"/>
  <c r="V24" i="24"/>
  <c r="D24" i="24"/>
  <c r="G24" i="24" s="1"/>
  <c r="V23" i="24"/>
  <c r="D23" i="24"/>
  <c r="G23" i="24" s="1"/>
  <c r="V22" i="24"/>
  <c r="G22" i="24"/>
  <c r="D22" i="24"/>
  <c r="V21" i="24"/>
  <c r="G21" i="24"/>
  <c r="D21" i="24"/>
  <c r="V20" i="24"/>
  <c r="D20" i="24"/>
  <c r="G20" i="24" s="1"/>
  <c r="V19" i="24"/>
  <c r="G19" i="24"/>
  <c r="D19" i="24"/>
  <c r="V18" i="24"/>
  <c r="G18" i="24"/>
  <c r="D18" i="24"/>
  <c r="V17" i="24"/>
  <c r="G17" i="24"/>
  <c r="D17" i="24"/>
  <c r="V16" i="24"/>
  <c r="D16" i="24"/>
  <c r="G16" i="24" s="1"/>
  <c r="V15" i="24"/>
  <c r="G15" i="24"/>
  <c r="D15" i="24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G12" i="24"/>
  <c r="G29" i="24" s="1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G37" i="23"/>
  <c r="D37" i="23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D25" i="23"/>
  <c r="G25" i="23" s="1"/>
  <c r="V24" i="23"/>
  <c r="D24" i="23"/>
  <c r="G24" i="23" s="1"/>
  <c r="V23" i="23"/>
  <c r="G23" i="23"/>
  <c r="D23" i="23"/>
  <c r="V22" i="23"/>
  <c r="G22" i="23"/>
  <c r="D22" i="23"/>
  <c r="V21" i="23"/>
  <c r="D21" i="23"/>
  <c r="G21" i="23" s="1"/>
  <c r="V20" i="23"/>
  <c r="D20" i="23"/>
  <c r="G20" i="23" s="1"/>
  <c r="V19" i="23"/>
  <c r="G19" i="23"/>
  <c r="D19" i="23"/>
  <c r="V18" i="23"/>
  <c r="G18" i="23"/>
  <c r="D18" i="23"/>
  <c r="V17" i="23"/>
  <c r="D17" i="23"/>
  <c r="G17" i="23" s="1"/>
  <c r="V16" i="23"/>
  <c r="D16" i="23"/>
  <c r="G16" i="23" s="1"/>
  <c r="V15" i="23"/>
  <c r="G15" i="23"/>
  <c r="D15" i="23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D12" i="23"/>
  <c r="G12" i="23" s="1"/>
  <c r="G29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38" i="22"/>
  <c r="D38" i="22"/>
  <c r="D37" i="22"/>
  <c r="G37" i="22" s="1"/>
  <c r="G36" i="22"/>
  <c r="D36" i="22"/>
  <c r="D35" i="22"/>
  <c r="G35" i="22" s="1"/>
  <c r="G34" i="22"/>
  <c r="D34" i="22"/>
  <c r="D33" i="22"/>
  <c r="G33" i="22" s="1"/>
  <c r="G40" i="22" s="1"/>
  <c r="V26" i="22"/>
  <c r="D26" i="22"/>
  <c r="G26" i="22" s="1"/>
  <c r="V25" i="22"/>
  <c r="D25" i="22"/>
  <c r="G25" i="22" s="1"/>
  <c r="V24" i="22"/>
  <c r="G24" i="22"/>
  <c r="D24" i="22"/>
  <c r="V23" i="22"/>
  <c r="G23" i="22"/>
  <c r="D23" i="22"/>
  <c r="V22" i="22"/>
  <c r="D22" i="22"/>
  <c r="G22" i="22" s="1"/>
  <c r="V21" i="22"/>
  <c r="D21" i="22"/>
  <c r="G21" i="22" s="1"/>
  <c r="V20" i="22"/>
  <c r="G20" i="22"/>
  <c r="D20" i="22"/>
  <c r="V19" i="22"/>
  <c r="G19" i="22"/>
  <c r="D19" i="22"/>
  <c r="V18" i="22"/>
  <c r="D18" i="22"/>
  <c r="G18" i="22" s="1"/>
  <c r="V17" i="22"/>
  <c r="D17" i="22"/>
  <c r="G17" i="22" s="1"/>
  <c r="V16" i="22"/>
  <c r="G16" i="22"/>
  <c r="D16" i="22"/>
  <c r="V15" i="22"/>
  <c r="G15" i="22"/>
  <c r="D15" i="22"/>
  <c r="V14" i="22"/>
  <c r="D14" i="22"/>
  <c r="G14" i="22" s="1"/>
  <c r="V13" i="22"/>
  <c r="O13" i="22"/>
  <c r="Q13" i="22" s="1"/>
  <c r="S13" i="22" s="1"/>
  <c r="M13" i="22"/>
  <c r="L13" i="22"/>
  <c r="D13" i="22"/>
  <c r="G13" i="22" s="1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38" i="21"/>
  <c r="D38" i="21"/>
  <c r="D37" i="21"/>
  <c r="G37" i="21" s="1"/>
  <c r="G36" i="21"/>
  <c r="D36" i="21"/>
  <c r="D35" i="21"/>
  <c r="G35" i="21" s="1"/>
  <c r="G34" i="21"/>
  <c r="D34" i="21"/>
  <c r="D33" i="21"/>
  <c r="G33" i="21" s="1"/>
  <c r="G40" i="21" s="1"/>
  <c r="V26" i="21"/>
  <c r="D26" i="21"/>
  <c r="G26" i="21" s="1"/>
  <c r="V25" i="21"/>
  <c r="G25" i="21"/>
  <c r="D25" i="21"/>
  <c r="V24" i="21"/>
  <c r="G24" i="21"/>
  <c r="D24" i="21"/>
  <c r="V23" i="21"/>
  <c r="D23" i="21"/>
  <c r="G23" i="21" s="1"/>
  <c r="V22" i="21"/>
  <c r="D22" i="21"/>
  <c r="G22" i="21" s="1"/>
  <c r="V21" i="21"/>
  <c r="G21" i="21"/>
  <c r="D21" i="21"/>
  <c r="V20" i="21"/>
  <c r="G20" i="21"/>
  <c r="D20" i="21"/>
  <c r="V19" i="21"/>
  <c r="D19" i="21"/>
  <c r="G19" i="21" s="1"/>
  <c r="V18" i="21"/>
  <c r="D18" i="21"/>
  <c r="G18" i="21" s="1"/>
  <c r="V17" i="21"/>
  <c r="G17" i="21"/>
  <c r="D17" i="21"/>
  <c r="V16" i="21"/>
  <c r="G16" i="21"/>
  <c r="D16" i="21"/>
  <c r="V15" i="21"/>
  <c r="D15" i="21"/>
  <c r="G15" i="21" s="1"/>
  <c r="V14" i="21"/>
  <c r="D14" i="21"/>
  <c r="G14" i="21" s="1"/>
  <c r="V13" i="21"/>
  <c r="M13" i="21"/>
  <c r="O13" i="21" s="1"/>
  <c r="Q13" i="21" s="1"/>
  <c r="S13" i="21" s="1"/>
  <c r="L13" i="21"/>
  <c r="D13" i="21"/>
  <c r="G13" i="21" s="1"/>
  <c r="G29" i="21" s="1"/>
  <c r="V12" i="21"/>
  <c r="G12" i="2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G37" i="20"/>
  <c r="D37" i="20"/>
  <c r="D36" i="20"/>
  <c r="G36" i="20" s="1"/>
  <c r="G35" i="20"/>
  <c r="D35" i="20"/>
  <c r="D34" i="20"/>
  <c r="G34" i="20" s="1"/>
  <c r="G33" i="20"/>
  <c r="D33" i="20"/>
  <c r="V26" i="20"/>
  <c r="G26" i="20"/>
  <c r="D26" i="20"/>
  <c r="V25" i="20"/>
  <c r="G25" i="20"/>
  <c r="D25" i="20"/>
  <c r="V24" i="20"/>
  <c r="D24" i="20"/>
  <c r="G24" i="20" s="1"/>
  <c r="V23" i="20"/>
  <c r="D23" i="20"/>
  <c r="G23" i="20" s="1"/>
  <c r="V22" i="20"/>
  <c r="G22" i="20"/>
  <c r="D22" i="20"/>
  <c r="V21" i="20"/>
  <c r="G21" i="20"/>
  <c r="D21" i="20"/>
  <c r="V20" i="20"/>
  <c r="D20" i="20"/>
  <c r="G20" i="20" s="1"/>
  <c r="V19" i="20"/>
  <c r="D19" i="20"/>
  <c r="G19" i="20" s="1"/>
  <c r="V18" i="20"/>
  <c r="G18" i="20"/>
  <c r="D18" i="20"/>
  <c r="V17" i="20"/>
  <c r="G17" i="20"/>
  <c r="D17" i="20"/>
  <c r="V16" i="20"/>
  <c r="D16" i="20"/>
  <c r="G16" i="20" s="1"/>
  <c r="V15" i="20"/>
  <c r="D15" i="20"/>
  <c r="G15" i="20" s="1"/>
  <c r="V14" i="20"/>
  <c r="G14" i="20"/>
  <c r="D14" i="20"/>
  <c r="V13" i="20"/>
  <c r="S13" i="20"/>
  <c r="L13" i="20"/>
  <c r="M13" i="20" s="1"/>
  <c r="O13" i="20" s="1"/>
  <c r="Q13" i="20" s="1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G37" i="19"/>
  <c r="D37" i="19"/>
  <c r="G36" i="19"/>
  <c r="D36" i="19"/>
  <c r="G35" i="19"/>
  <c r="D35" i="19"/>
  <c r="G34" i="19"/>
  <c r="D34" i="19"/>
  <c r="G33" i="19"/>
  <c r="G40" i="19" s="1"/>
  <c r="D33" i="19"/>
  <c r="V26" i="19"/>
  <c r="G26" i="19"/>
  <c r="D26" i="19"/>
  <c r="V25" i="19"/>
  <c r="D25" i="19"/>
  <c r="G25" i="19" s="1"/>
  <c r="V24" i="19"/>
  <c r="G24" i="19"/>
  <c r="D24" i="19"/>
  <c r="V23" i="19"/>
  <c r="D23" i="19"/>
  <c r="G23" i="19" s="1"/>
  <c r="V22" i="19"/>
  <c r="G22" i="19"/>
  <c r="D22" i="19"/>
  <c r="V21" i="19"/>
  <c r="D21" i="19"/>
  <c r="G21" i="19" s="1"/>
  <c r="V20" i="19"/>
  <c r="G20" i="19"/>
  <c r="D20" i="19"/>
  <c r="V19" i="19"/>
  <c r="D19" i="19"/>
  <c r="G19" i="19" s="1"/>
  <c r="V18" i="19"/>
  <c r="G18" i="19"/>
  <c r="D18" i="19"/>
  <c r="V17" i="19"/>
  <c r="D17" i="19"/>
  <c r="G17" i="19" s="1"/>
  <c r="V16" i="19"/>
  <c r="G16" i="19"/>
  <c r="D16" i="19"/>
  <c r="V15" i="19"/>
  <c r="D15" i="19"/>
  <c r="G15" i="19" s="1"/>
  <c r="V14" i="19"/>
  <c r="G14" i="19"/>
  <c r="D14" i="19"/>
  <c r="V13" i="19"/>
  <c r="Q13" i="19"/>
  <c r="S13" i="19" s="1"/>
  <c r="M13" i="19"/>
  <c r="O13" i="19" s="1"/>
  <c r="L13" i="19"/>
  <c r="G13" i="19"/>
  <c r="D13" i="19"/>
  <c r="V12" i="19"/>
  <c r="D12" i="19"/>
  <c r="G12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D37" i="18"/>
  <c r="G37" i="18" s="1"/>
  <c r="D36" i="18"/>
  <c r="G36" i="18" s="1"/>
  <c r="D35" i="18"/>
  <c r="G35" i="18" s="1"/>
  <c r="D34" i="18"/>
  <c r="G34" i="18" s="1"/>
  <c r="D33" i="18"/>
  <c r="G33" i="18" s="1"/>
  <c r="G40" i="18" s="1"/>
  <c r="V26" i="18"/>
  <c r="D26" i="18"/>
  <c r="G26" i="18" s="1"/>
  <c r="V25" i="18"/>
  <c r="G25" i="18"/>
  <c r="D25" i="18"/>
  <c r="V24" i="18"/>
  <c r="D24" i="18"/>
  <c r="G24" i="18" s="1"/>
  <c r="V23" i="18"/>
  <c r="G23" i="18"/>
  <c r="D23" i="18"/>
  <c r="V22" i="18"/>
  <c r="D22" i="18"/>
  <c r="G22" i="18" s="1"/>
  <c r="V21" i="18"/>
  <c r="G21" i="18"/>
  <c r="D21" i="18"/>
  <c r="V20" i="18"/>
  <c r="D20" i="18"/>
  <c r="G20" i="18" s="1"/>
  <c r="V19" i="18"/>
  <c r="G19" i="18"/>
  <c r="D19" i="18"/>
  <c r="V18" i="18"/>
  <c r="D18" i="18"/>
  <c r="G18" i="18" s="1"/>
  <c r="V17" i="18"/>
  <c r="G17" i="18"/>
  <c r="D17" i="18"/>
  <c r="V16" i="18"/>
  <c r="D16" i="18"/>
  <c r="G16" i="18" s="1"/>
  <c r="V15" i="18"/>
  <c r="G15" i="18"/>
  <c r="D15" i="18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G37" i="17"/>
  <c r="D37" i="17"/>
  <c r="G36" i="17"/>
  <c r="D36" i="17"/>
  <c r="G35" i="17"/>
  <c r="D35" i="17"/>
  <c r="G34" i="17"/>
  <c r="D34" i="17"/>
  <c r="G33" i="17"/>
  <c r="D33" i="17"/>
  <c r="V26" i="17"/>
  <c r="G26" i="17"/>
  <c r="D26" i="17"/>
  <c r="V25" i="17"/>
  <c r="D25" i="17"/>
  <c r="G25" i="17" s="1"/>
  <c r="V24" i="17"/>
  <c r="G24" i="17"/>
  <c r="D24" i="17"/>
  <c r="V23" i="17"/>
  <c r="D23" i="17"/>
  <c r="G23" i="17" s="1"/>
  <c r="V22" i="17"/>
  <c r="G22" i="17"/>
  <c r="D22" i="17"/>
  <c r="V21" i="17"/>
  <c r="D21" i="17"/>
  <c r="G21" i="17" s="1"/>
  <c r="V20" i="17"/>
  <c r="G20" i="17"/>
  <c r="D20" i="17"/>
  <c r="V19" i="17"/>
  <c r="D19" i="17"/>
  <c r="G19" i="17" s="1"/>
  <c r="V18" i="17"/>
  <c r="G18" i="17"/>
  <c r="D18" i="17"/>
  <c r="V17" i="17"/>
  <c r="D17" i="17"/>
  <c r="G17" i="17" s="1"/>
  <c r="V16" i="17"/>
  <c r="G16" i="17"/>
  <c r="D16" i="17"/>
  <c r="V15" i="17"/>
  <c r="D15" i="17"/>
  <c r="G15" i="17" s="1"/>
  <c r="V14" i="17"/>
  <c r="G14" i="17"/>
  <c r="G29" i="17" s="1"/>
  <c r="D14" i="17"/>
  <c r="V13" i="17"/>
  <c r="M13" i="17"/>
  <c r="O13" i="17" s="1"/>
  <c r="Q13" i="17" s="1"/>
  <c r="S13" i="17" s="1"/>
  <c r="L13" i="17"/>
  <c r="G13" i="17"/>
  <c r="D13" i="17"/>
  <c r="V12" i="17"/>
  <c r="D12" i="17"/>
  <c r="G12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D37" i="16"/>
  <c r="G37" i="16" s="1"/>
  <c r="D36" i="16"/>
  <c r="G36" i="16" s="1"/>
  <c r="D35" i="16"/>
  <c r="G35" i="16" s="1"/>
  <c r="D34" i="16"/>
  <c r="G34" i="16" s="1"/>
  <c r="D33" i="16"/>
  <c r="G33" i="16" s="1"/>
  <c r="G40" i="16" s="1"/>
  <c r="V26" i="16"/>
  <c r="D26" i="16"/>
  <c r="G26" i="16" s="1"/>
  <c r="V25" i="16"/>
  <c r="G25" i="16"/>
  <c r="D25" i="16"/>
  <c r="V24" i="16"/>
  <c r="D24" i="16"/>
  <c r="G24" i="16" s="1"/>
  <c r="V23" i="16"/>
  <c r="G23" i="16"/>
  <c r="D23" i="16"/>
  <c r="V22" i="16"/>
  <c r="D22" i="16"/>
  <c r="G22" i="16" s="1"/>
  <c r="V21" i="16"/>
  <c r="G21" i="16"/>
  <c r="D21" i="16"/>
  <c r="V20" i="16"/>
  <c r="D20" i="16"/>
  <c r="G20" i="16" s="1"/>
  <c r="V19" i="16"/>
  <c r="G19" i="16"/>
  <c r="D19" i="16"/>
  <c r="V18" i="16"/>
  <c r="D18" i="16"/>
  <c r="G18" i="16" s="1"/>
  <c r="V17" i="16"/>
  <c r="G17" i="16"/>
  <c r="D17" i="16"/>
  <c r="V16" i="16"/>
  <c r="D16" i="16"/>
  <c r="G16" i="16" s="1"/>
  <c r="V15" i="16"/>
  <c r="G15" i="16"/>
  <c r="D15" i="16"/>
  <c r="V14" i="16"/>
  <c r="D14" i="16"/>
  <c r="G14" i="16" s="1"/>
  <c r="V13" i="16"/>
  <c r="L13" i="16"/>
  <c r="M13" i="16" s="1"/>
  <c r="O13" i="16" s="1"/>
  <c r="Q13" i="16" s="1"/>
  <c r="S13" i="16" s="1"/>
  <c r="D13" i="16"/>
  <c r="G13" i="16" s="1"/>
  <c r="V12" i="16"/>
  <c r="G12" i="16"/>
  <c r="D12" i="16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G37" i="15"/>
  <c r="D37" i="15"/>
  <c r="G36" i="15"/>
  <c r="D36" i="15"/>
  <c r="G35" i="15"/>
  <c r="D35" i="15"/>
  <c r="G34" i="15"/>
  <c r="D34" i="15"/>
  <c r="G33" i="15"/>
  <c r="G40" i="15" s="1"/>
  <c r="D33" i="15"/>
  <c r="V26" i="15"/>
  <c r="G26" i="15"/>
  <c r="D26" i="15"/>
  <c r="V25" i="15"/>
  <c r="D25" i="15"/>
  <c r="G25" i="15" s="1"/>
  <c r="V24" i="15"/>
  <c r="G24" i="15"/>
  <c r="D24" i="15"/>
  <c r="V23" i="15"/>
  <c r="D23" i="15"/>
  <c r="G23" i="15" s="1"/>
  <c r="V22" i="15"/>
  <c r="G22" i="15"/>
  <c r="D22" i="15"/>
  <c r="V21" i="15"/>
  <c r="D21" i="15"/>
  <c r="G21" i="15" s="1"/>
  <c r="V20" i="15"/>
  <c r="G20" i="15"/>
  <c r="D20" i="15"/>
  <c r="V19" i="15"/>
  <c r="D19" i="15"/>
  <c r="G19" i="15" s="1"/>
  <c r="V18" i="15"/>
  <c r="G18" i="15"/>
  <c r="D18" i="15"/>
  <c r="V17" i="15"/>
  <c r="D17" i="15"/>
  <c r="G17" i="15" s="1"/>
  <c r="V16" i="15"/>
  <c r="G16" i="15"/>
  <c r="D16" i="15"/>
  <c r="V15" i="15"/>
  <c r="D15" i="15"/>
  <c r="G15" i="15" s="1"/>
  <c r="V14" i="15"/>
  <c r="G14" i="15"/>
  <c r="D14" i="15"/>
  <c r="V13" i="15"/>
  <c r="M13" i="15"/>
  <c r="O13" i="15" s="1"/>
  <c r="Q13" i="15" s="1"/>
  <c r="S13" i="15" s="1"/>
  <c r="L13" i="15"/>
  <c r="G13" i="15"/>
  <c r="D13" i="15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D38" i="14"/>
  <c r="G38" i="14" s="1"/>
  <c r="D37" i="14"/>
  <c r="G37" i="14" s="1"/>
  <c r="D36" i="14"/>
  <c r="G36" i="14" s="1"/>
  <c r="D35" i="14"/>
  <c r="G35" i="14" s="1"/>
  <c r="G40" i="14" s="1"/>
  <c r="D34" i="14"/>
  <c r="G34" i="14" s="1"/>
  <c r="D33" i="14"/>
  <c r="G33" i="14" s="1"/>
  <c r="V26" i="14"/>
  <c r="D26" i="14"/>
  <c r="G26" i="14" s="1"/>
  <c r="V25" i="14"/>
  <c r="G25" i="14"/>
  <c r="D25" i="14"/>
  <c r="V24" i="14"/>
  <c r="D24" i="14"/>
  <c r="G24" i="14" s="1"/>
  <c r="V23" i="14"/>
  <c r="G23" i="14"/>
  <c r="D23" i="14"/>
  <c r="V22" i="14"/>
  <c r="D22" i="14"/>
  <c r="G22" i="14" s="1"/>
  <c r="V21" i="14"/>
  <c r="G21" i="14"/>
  <c r="D21" i="14"/>
  <c r="V20" i="14"/>
  <c r="D20" i="14"/>
  <c r="G20" i="14" s="1"/>
  <c r="V19" i="14"/>
  <c r="G19" i="14"/>
  <c r="D19" i="14"/>
  <c r="V18" i="14"/>
  <c r="D18" i="14"/>
  <c r="G18" i="14" s="1"/>
  <c r="V17" i="14"/>
  <c r="G17" i="14"/>
  <c r="D17" i="14"/>
  <c r="V16" i="14"/>
  <c r="D16" i="14"/>
  <c r="G16" i="14" s="1"/>
  <c r="V15" i="14"/>
  <c r="G15" i="14"/>
  <c r="D15" i="14"/>
  <c r="V14" i="14"/>
  <c r="D14" i="14"/>
  <c r="G14" i="14" s="1"/>
  <c r="V13" i="14"/>
  <c r="S13" i="14"/>
  <c r="O13" i="14"/>
  <c r="Q13" i="14" s="1"/>
  <c r="L13" i="14"/>
  <c r="M13" i="14" s="1"/>
  <c r="D13" i="14"/>
  <c r="G13" i="14" s="1"/>
  <c r="V12" i="14"/>
  <c r="G12" i="14"/>
  <c r="D12" i="14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G37" i="13"/>
  <c r="D37" i="13"/>
  <c r="G36" i="13"/>
  <c r="D36" i="13"/>
  <c r="G35" i="13"/>
  <c r="D35" i="13"/>
  <c r="G34" i="13"/>
  <c r="D34" i="13"/>
  <c r="G33" i="13"/>
  <c r="G40" i="13" s="1"/>
  <c r="D33" i="13"/>
  <c r="V26" i="13"/>
  <c r="G26" i="13"/>
  <c r="D26" i="13"/>
  <c r="V25" i="13"/>
  <c r="D25" i="13"/>
  <c r="G25" i="13" s="1"/>
  <c r="V24" i="13"/>
  <c r="G24" i="13"/>
  <c r="D24" i="13"/>
  <c r="V23" i="13"/>
  <c r="D23" i="13"/>
  <c r="G23" i="13" s="1"/>
  <c r="V22" i="13"/>
  <c r="G22" i="13"/>
  <c r="D22" i="13"/>
  <c r="V21" i="13"/>
  <c r="D21" i="13"/>
  <c r="G21" i="13" s="1"/>
  <c r="V20" i="13"/>
  <c r="G20" i="13"/>
  <c r="D20" i="13"/>
  <c r="V19" i="13"/>
  <c r="D19" i="13"/>
  <c r="G19" i="13" s="1"/>
  <c r="V18" i="13"/>
  <c r="G18" i="13"/>
  <c r="D18" i="13"/>
  <c r="V17" i="13"/>
  <c r="D17" i="13"/>
  <c r="G17" i="13" s="1"/>
  <c r="V16" i="13"/>
  <c r="G16" i="13"/>
  <c r="D16" i="13"/>
  <c r="V15" i="13"/>
  <c r="D15" i="13"/>
  <c r="G15" i="13" s="1"/>
  <c r="V14" i="13"/>
  <c r="G14" i="13"/>
  <c r="D14" i="13"/>
  <c r="V13" i="13"/>
  <c r="Q13" i="13"/>
  <c r="S13" i="13" s="1"/>
  <c r="M13" i="13"/>
  <c r="O13" i="13" s="1"/>
  <c r="L13" i="13"/>
  <c r="G13" i="13"/>
  <c r="D13" i="13"/>
  <c r="V12" i="13"/>
  <c r="D12" i="13"/>
  <c r="G12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D38" i="12"/>
  <c r="G38" i="12" s="1"/>
  <c r="D37" i="12"/>
  <c r="G37" i="12" s="1"/>
  <c r="D36" i="12"/>
  <c r="G36" i="12" s="1"/>
  <c r="D35" i="12"/>
  <c r="G35" i="12" s="1"/>
  <c r="D34" i="12"/>
  <c r="G34" i="12" s="1"/>
  <c r="D33" i="12"/>
  <c r="G33" i="12" s="1"/>
  <c r="V26" i="12"/>
  <c r="D26" i="12"/>
  <c r="G26" i="12" s="1"/>
  <c r="V25" i="12"/>
  <c r="G25" i="12"/>
  <c r="D25" i="12"/>
  <c r="V24" i="12"/>
  <c r="D24" i="12"/>
  <c r="G24" i="12" s="1"/>
  <c r="V23" i="12"/>
  <c r="G23" i="12"/>
  <c r="D23" i="12"/>
  <c r="V22" i="12"/>
  <c r="D22" i="12"/>
  <c r="G22" i="12" s="1"/>
  <c r="V21" i="12"/>
  <c r="G21" i="12"/>
  <c r="D21" i="12"/>
  <c r="V20" i="12"/>
  <c r="D20" i="12"/>
  <c r="G20" i="12" s="1"/>
  <c r="V19" i="12"/>
  <c r="G19" i="12"/>
  <c r="D19" i="12"/>
  <c r="V18" i="12"/>
  <c r="D18" i="12"/>
  <c r="G18" i="12" s="1"/>
  <c r="V17" i="12"/>
  <c r="G17" i="12"/>
  <c r="D17" i="12"/>
  <c r="V16" i="12"/>
  <c r="D16" i="12"/>
  <c r="G16" i="12" s="1"/>
  <c r="V15" i="12"/>
  <c r="G15" i="12"/>
  <c r="D15" i="12"/>
  <c r="V14" i="12"/>
  <c r="D14" i="12"/>
  <c r="G14" i="12" s="1"/>
  <c r="V13" i="12"/>
  <c r="O13" i="12"/>
  <c r="Q13" i="12" s="1"/>
  <c r="S13" i="12" s="1"/>
  <c r="L13" i="12"/>
  <c r="M13" i="12" s="1"/>
  <c r="D13" i="12"/>
  <c r="G13" i="12" s="1"/>
  <c r="V12" i="12"/>
  <c r="G12" i="12"/>
  <c r="D12" i="12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G36" i="11"/>
  <c r="D36" i="11"/>
  <c r="G35" i="11"/>
  <c r="D35" i="11"/>
  <c r="G34" i="11"/>
  <c r="D34" i="11"/>
  <c r="G33" i="11"/>
  <c r="D33" i="11"/>
  <c r="V26" i="11"/>
  <c r="G26" i="11"/>
  <c r="D26" i="11"/>
  <c r="V25" i="11"/>
  <c r="D25" i="11"/>
  <c r="G25" i="11" s="1"/>
  <c r="V24" i="11"/>
  <c r="G24" i="11"/>
  <c r="D24" i="11"/>
  <c r="V23" i="11"/>
  <c r="D23" i="11"/>
  <c r="G23" i="11" s="1"/>
  <c r="V22" i="11"/>
  <c r="G22" i="11"/>
  <c r="D22" i="11"/>
  <c r="V21" i="11"/>
  <c r="D21" i="11"/>
  <c r="G21" i="11" s="1"/>
  <c r="V20" i="11"/>
  <c r="G20" i="11"/>
  <c r="D20" i="11"/>
  <c r="V19" i="11"/>
  <c r="D19" i="11"/>
  <c r="G19" i="11" s="1"/>
  <c r="V18" i="11"/>
  <c r="G18" i="11"/>
  <c r="D18" i="11"/>
  <c r="V17" i="11"/>
  <c r="D17" i="11"/>
  <c r="G17" i="11" s="1"/>
  <c r="V16" i="11"/>
  <c r="G16" i="11"/>
  <c r="D16" i="11"/>
  <c r="V15" i="11"/>
  <c r="D15" i="11"/>
  <c r="G15" i="11" s="1"/>
  <c r="V14" i="11"/>
  <c r="G14" i="11"/>
  <c r="D14" i="11"/>
  <c r="V13" i="11"/>
  <c r="Q13" i="11"/>
  <c r="S13" i="11" s="1"/>
  <c r="M13" i="11"/>
  <c r="O13" i="11" s="1"/>
  <c r="L13" i="11"/>
  <c r="G13" i="11"/>
  <c r="D13" i="1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D38" i="10"/>
  <c r="G38" i="10" s="1"/>
  <c r="D37" i="10"/>
  <c r="G37" i="10" s="1"/>
  <c r="D36" i="10"/>
  <c r="G36" i="10" s="1"/>
  <c r="D35" i="10"/>
  <c r="G35" i="10" s="1"/>
  <c r="D34" i="10"/>
  <c r="G34" i="10" s="1"/>
  <c r="D33" i="10"/>
  <c r="G33" i="10" s="1"/>
  <c r="G40" i="10" s="1"/>
  <c r="V26" i="10"/>
  <c r="D26" i="10"/>
  <c r="G26" i="10" s="1"/>
  <c r="V25" i="10"/>
  <c r="G25" i="10"/>
  <c r="D25" i="10"/>
  <c r="V24" i="10"/>
  <c r="D24" i="10"/>
  <c r="G24" i="10" s="1"/>
  <c r="V23" i="10"/>
  <c r="G23" i="10"/>
  <c r="D23" i="10"/>
  <c r="V22" i="10"/>
  <c r="D22" i="10"/>
  <c r="G22" i="10" s="1"/>
  <c r="V21" i="10"/>
  <c r="G21" i="10"/>
  <c r="D21" i="10"/>
  <c r="V20" i="10"/>
  <c r="D20" i="10"/>
  <c r="G20" i="10" s="1"/>
  <c r="V19" i="10"/>
  <c r="G19" i="10"/>
  <c r="D19" i="10"/>
  <c r="V18" i="10"/>
  <c r="D18" i="10"/>
  <c r="G18" i="10" s="1"/>
  <c r="V17" i="10"/>
  <c r="G17" i="10"/>
  <c r="D17" i="10"/>
  <c r="V16" i="10"/>
  <c r="D16" i="10"/>
  <c r="G16" i="10" s="1"/>
  <c r="V15" i="10"/>
  <c r="G15" i="10"/>
  <c r="D15" i="10"/>
  <c r="V14" i="10"/>
  <c r="D14" i="10"/>
  <c r="G14" i="10" s="1"/>
  <c r="V13" i="10"/>
  <c r="O13" i="10"/>
  <c r="Q13" i="10" s="1"/>
  <c r="S13" i="10" s="1"/>
  <c r="L13" i="10"/>
  <c r="M13" i="10" s="1"/>
  <c r="D13" i="10"/>
  <c r="G13" i="10" s="1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38" i="9"/>
  <c r="D38" i="9"/>
  <c r="D37" i="9"/>
  <c r="G37" i="9" s="1"/>
  <c r="G36" i="9"/>
  <c r="D36" i="9"/>
  <c r="D35" i="9"/>
  <c r="G35" i="9" s="1"/>
  <c r="G34" i="9"/>
  <c r="D34" i="9"/>
  <c r="D33" i="9"/>
  <c r="G33" i="9" s="1"/>
  <c r="G40" i="9" s="1"/>
  <c r="V26" i="9"/>
  <c r="D26" i="9"/>
  <c r="G26" i="9" s="1"/>
  <c r="V25" i="9"/>
  <c r="D25" i="9"/>
  <c r="G25" i="9" s="1"/>
  <c r="V24" i="9"/>
  <c r="G24" i="9"/>
  <c r="D24" i="9"/>
  <c r="V23" i="9"/>
  <c r="D23" i="9"/>
  <c r="G23" i="9" s="1"/>
  <c r="V22" i="9"/>
  <c r="D22" i="9"/>
  <c r="G22" i="9" s="1"/>
  <c r="V21" i="9"/>
  <c r="D21" i="9"/>
  <c r="G21" i="9" s="1"/>
  <c r="V20" i="9"/>
  <c r="G20" i="9"/>
  <c r="D20" i="9"/>
  <c r="V19" i="9"/>
  <c r="D19" i="9"/>
  <c r="G19" i="9" s="1"/>
  <c r="V18" i="9"/>
  <c r="G18" i="9"/>
  <c r="D18" i="9"/>
  <c r="V17" i="9"/>
  <c r="D17" i="9"/>
  <c r="G17" i="9" s="1"/>
  <c r="V16" i="9"/>
  <c r="G16" i="9"/>
  <c r="D16" i="9"/>
  <c r="V15" i="9"/>
  <c r="G15" i="9"/>
  <c r="D15" i="9"/>
  <c r="V14" i="9"/>
  <c r="G14" i="9"/>
  <c r="D14" i="9"/>
  <c r="V13" i="9"/>
  <c r="O13" i="9"/>
  <c r="Q13" i="9" s="1"/>
  <c r="S13" i="9" s="1"/>
  <c r="M13" i="9"/>
  <c r="L13" i="9"/>
  <c r="D13" i="9"/>
  <c r="G13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38" i="8"/>
  <c r="D38" i="8"/>
  <c r="D37" i="8"/>
  <c r="G37" i="8" s="1"/>
  <c r="D36" i="8"/>
  <c r="G36" i="8" s="1"/>
  <c r="D35" i="8"/>
  <c r="G35" i="8" s="1"/>
  <c r="D34" i="8"/>
  <c r="G34" i="8" s="1"/>
  <c r="D33" i="8"/>
  <c r="G33" i="8" s="1"/>
  <c r="G40" i="8" s="1"/>
  <c r="V26" i="8"/>
  <c r="D26" i="8"/>
  <c r="G26" i="8" s="1"/>
  <c r="V25" i="8"/>
  <c r="G25" i="8"/>
  <c r="D25" i="8"/>
  <c r="V24" i="8"/>
  <c r="G24" i="8"/>
  <c r="D24" i="8"/>
  <c r="V23" i="8"/>
  <c r="D23" i="8"/>
  <c r="G23" i="8" s="1"/>
  <c r="V22" i="8"/>
  <c r="D22" i="8"/>
  <c r="G22" i="8" s="1"/>
  <c r="V21" i="8"/>
  <c r="G21" i="8"/>
  <c r="D21" i="8"/>
  <c r="V20" i="8"/>
  <c r="D20" i="8"/>
  <c r="G20" i="8" s="1"/>
  <c r="V19" i="8"/>
  <c r="D19" i="8"/>
  <c r="G19" i="8" s="1"/>
  <c r="V18" i="8"/>
  <c r="D18" i="8"/>
  <c r="G18" i="8" s="1"/>
  <c r="V17" i="8"/>
  <c r="G17" i="8"/>
  <c r="D17" i="8"/>
  <c r="V16" i="8"/>
  <c r="D16" i="8"/>
  <c r="G16" i="8" s="1"/>
  <c r="V15" i="8"/>
  <c r="G15" i="8"/>
  <c r="D15" i="8"/>
  <c r="V14" i="8"/>
  <c r="D14" i="8"/>
  <c r="G14" i="8" s="1"/>
  <c r="V13" i="8"/>
  <c r="M13" i="8"/>
  <c r="O13" i="8" s="1"/>
  <c r="Q13" i="8" s="1"/>
  <c r="S13" i="8" s="1"/>
  <c r="L13" i="8"/>
  <c r="D13" i="8"/>
  <c r="G13" i="8" s="1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G37" i="7"/>
  <c r="D37" i="7"/>
  <c r="D36" i="7"/>
  <c r="G36" i="7" s="1"/>
  <c r="G35" i="7"/>
  <c r="D35" i="7"/>
  <c r="D34" i="7"/>
  <c r="G34" i="7" s="1"/>
  <c r="G33" i="7"/>
  <c r="D33" i="7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G22" i="7"/>
  <c r="D22" i="7"/>
  <c r="V21" i="7"/>
  <c r="D21" i="7"/>
  <c r="G21" i="7" s="1"/>
  <c r="V20" i="7"/>
  <c r="D20" i="7"/>
  <c r="G20" i="7" s="1"/>
  <c r="V19" i="7"/>
  <c r="D19" i="7"/>
  <c r="G19" i="7" s="1"/>
  <c r="V18" i="7"/>
  <c r="G18" i="7"/>
  <c r="D18" i="7"/>
  <c r="V17" i="7"/>
  <c r="D17" i="7"/>
  <c r="G17" i="7" s="1"/>
  <c r="V16" i="7"/>
  <c r="G16" i="7"/>
  <c r="D16" i="7"/>
  <c r="V15" i="7"/>
  <c r="D15" i="7"/>
  <c r="G15" i="7" s="1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D37" i="6"/>
  <c r="G37" i="6" s="1"/>
  <c r="D36" i="6"/>
  <c r="G36" i="6" s="1"/>
  <c r="G35" i="6"/>
  <c r="D35" i="6"/>
  <c r="D34" i="6"/>
  <c r="G34" i="6" s="1"/>
  <c r="G33" i="6"/>
  <c r="G40" i="6" s="1"/>
  <c r="D33" i="6"/>
  <c r="V26" i="6"/>
  <c r="D26" i="6"/>
  <c r="G26" i="6" s="1"/>
  <c r="V25" i="6"/>
  <c r="D25" i="6"/>
  <c r="G25" i="6" s="1"/>
  <c r="V24" i="6"/>
  <c r="D24" i="6"/>
  <c r="G24" i="6" s="1"/>
  <c r="V23" i="6"/>
  <c r="G23" i="6"/>
  <c r="D23" i="6"/>
  <c r="V22" i="6"/>
  <c r="D22" i="6"/>
  <c r="G22" i="6" s="1"/>
  <c r="V21" i="6"/>
  <c r="G21" i="6"/>
  <c r="D21" i="6"/>
  <c r="V20" i="6"/>
  <c r="D20" i="6"/>
  <c r="G20" i="6" s="1"/>
  <c r="V19" i="6"/>
  <c r="G19" i="6"/>
  <c r="D19" i="6"/>
  <c r="V18" i="6"/>
  <c r="G18" i="6"/>
  <c r="D18" i="6"/>
  <c r="V17" i="6"/>
  <c r="G17" i="6"/>
  <c r="D17" i="6"/>
  <c r="V16" i="6"/>
  <c r="D16" i="6"/>
  <c r="G16" i="6" s="1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G12" i="6"/>
  <c r="G29" i="6" s="1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D25" i="5"/>
  <c r="G25" i="5" s="1"/>
  <c r="V24" i="5"/>
  <c r="D24" i="5"/>
  <c r="G24" i="5" s="1"/>
  <c r="V23" i="5"/>
  <c r="G23" i="5"/>
  <c r="D23" i="5"/>
  <c r="V22" i="5"/>
  <c r="G22" i="5"/>
  <c r="D22" i="5"/>
  <c r="V21" i="5"/>
  <c r="D21" i="5"/>
  <c r="G21" i="5" s="1"/>
  <c r="V20" i="5"/>
  <c r="D20" i="5"/>
  <c r="G20" i="5" s="1"/>
  <c r="V19" i="5"/>
  <c r="G19" i="5"/>
  <c r="D19" i="5"/>
  <c r="V18" i="5"/>
  <c r="G18" i="5"/>
  <c r="D18" i="5"/>
  <c r="V17" i="5"/>
  <c r="D17" i="5"/>
  <c r="G17" i="5" s="1"/>
  <c r="V16" i="5"/>
  <c r="D16" i="5"/>
  <c r="G16" i="5" s="1"/>
  <c r="V15" i="5"/>
  <c r="G15" i="5"/>
  <c r="D15" i="5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D12" i="5"/>
  <c r="G12" i="5" s="1"/>
  <c r="G29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G40" i="4" s="1"/>
  <c r="V26" i="4"/>
  <c r="D26" i="4"/>
  <c r="G26" i="4" s="1"/>
  <c r="V25" i="4"/>
  <c r="D25" i="4"/>
  <c r="G25" i="4" s="1"/>
  <c r="V24" i="4"/>
  <c r="G24" i="4"/>
  <c r="D24" i="4"/>
  <c r="V23" i="4"/>
  <c r="G23" i="4"/>
  <c r="D23" i="4"/>
  <c r="V22" i="4"/>
  <c r="D22" i="4"/>
  <c r="G22" i="4" s="1"/>
  <c r="V21" i="4"/>
  <c r="D21" i="4"/>
  <c r="G21" i="4" s="1"/>
  <c r="V20" i="4"/>
  <c r="G20" i="4"/>
  <c r="D20" i="4"/>
  <c r="V19" i="4"/>
  <c r="G19" i="4"/>
  <c r="D19" i="4"/>
  <c r="V18" i="4"/>
  <c r="D18" i="4"/>
  <c r="G18" i="4" s="1"/>
  <c r="V17" i="4"/>
  <c r="D17" i="4"/>
  <c r="G17" i="4" s="1"/>
  <c r="V16" i="4"/>
  <c r="G16" i="4"/>
  <c r="D16" i="4"/>
  <c r="V15" i="4"/>
  <c r="G15" i="4"/>
  <c r="D15" i="4"/>
  <c r="V14" i="4"/>
  <c r="D14" i="4"/>
  <c r="G14" i="4" s="1"/>
  <c r="V13" i="4"/>
  <c r="O13" i="4"/>
  <c r="Q13" i="4" s="1"/>
  <c r="S13" i="4" s="1"/>
  <c r="M13" i="4"/>
  <c r="L13" i="4"/>
  <c r="D13" i="4"/>
  <c r="G13" i="4" s="1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G40" i="3" s="1"/>
  <c r="V26" i="3"/>
  <c r="D26" i="3"/>
  <c r="G26" i="3" s="1"/>
  <c r="V25" i="3"/>
  <c r="G25" i="3"/>
  <c r="D25" i="3"/>
  <c r="V24" i="3"/>
  <c r="G24" i="3"/>
  <c r="D24" i="3"/>
  <c r="V23" i="3"/>
  <c r="D23" i="3"/>
  <c r="G23" i="3" s="1"/>
  <c r="V22" i="3"/>
  <c r="D22" i="3"/>
  <c r="G22" i="3" s="1"/>
  <c r="V21" i="3"/>
  <c r="G21" i="3"/>
  <c r="D21" i="3"/>
  <c r="V20" i="3"/>
  <c r="G20" i="3"/>
  <c r="D20" i="3"/>
  <c r="V19" i="3"/>
  <c r="D19" i="3"/>
  <c r="G19" i="3" s="1"/>
  <c r="V18" i="3"/>
  <c r="D18" i="3"/>
  <c r="G18" i="3" s="1"/>
  <c r="V17" i="3"/>
  <c r="G17" i="3"/>
  <c r="D17" i="3"/>
  <c r="V16" i="3"/>
  <c r="G16" i="3"/>
  <c r="D16" i="3"/>
  <c r="V15" i="3"/>
  <c r="D15" i="3"/>
  <c r="G15" i="3" s="1"/>
  <c r="V14" i="3"/>
  <c r="D14" i="3"/>
  <c r="G14" i="3" s="1"/>
  <c r="G29" i="3" s="1"/>
  <c r="V13" i="3"/>
  <c r="M13" i="3"/>
  <c r="O13" i="3" s="1"/>
  <c r="Q13" i="3" s="1"/>
  <c r="S13" i="3" s="1"/>
  <c r="L13" i="3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G25" i="2"/>
  <c r="D25" i="2"/>
  <c r="V24" i="2"/>
  <c r="D24" i="2"/>
  <c r="G24" i="2" s="1"/>
  <c r="V23" i="2"/>
  <c r="D23" i="2"/>
  <c r="G23" i="2" s="1"/>
  <c r="V22" i="2"/>
  <c r="G22" i="2"/>
  <c r="D22" i="2"/>
  <c r="V21" i="2"/>
  <c r="D21" i="2"/>
  <c r="G21" i="2" s="1"/>
  <c r="V20" i="2"/>
  <c r="D20" i="2"/>
  <c r="G20" i="2" s="1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G12" i="2"/>
  <c r="D12" i="2"/>
  <c r="J10" i="2"/>
  <c r="G72" i="3" l="1"/>
  <c r="G29" i="2"/>
  <c r="G72" i="6"/>
  <c r="G72" i="24"/>
  <c r="G29" i="4"/>
  <c r="G40" i="5"/>
  <c r="G29" i="11"/>
  <c r="G29" i="12"/>
  <c r="G29" i="13"/>
  <c r="G29" i="15"/>
  <c r="G64" i="4"/>
  <c r="V76" i="4" s="1"/>
  <c r="G29" i="7"/>
  <c r="G64" i="9"/>
  <c r="V76" i="9" s="1"/>
  <c r="G72" i="5"/>
  <c r="G40" i="2"/>
  <c r="G29" i="8"/>
  <c r="G29" i="9"/>
  <c r="G40" i="12"/>
  <c r="G29" i="27"/>
  <c r="G40" i="11"/>
  <c r="G64" i="14"/>
  <c r="V76" i="14" s="1"/>
  <c r="G29" i="18"/>
  <c r="G64" i="21"/>
  <c r="V76" i="21" s="1"/>
  <c r="G29" i="22"/>
  <c r="G40" i="23"/>
  <c r="G72" i="23" s="1"/>
  <c r="G64" i="25"/>
  <c r="V76" i="25" s="1"/>
  <c r="G29" i="30"/>
  <c r="G64" i="8"/>
  <c r="V76" i="8" s="1"/>
  <c r="G64" i="12"/>
  <c r="V76" i="12" s="1"/>
  <c r="G29" i="16"/>
  <c r="G40" i="17"/>
  <c r="G72" i="17" s="1"/>
  <c r="G29" i="19"/>
  <c r="G64" i="22"/>
  <c r="V76" i="22" s="1"/>
  <c r="G40" i="25"/>
  <c r="G72" i="25" s="1"/>
  <c r="G29" i="26"/>
  <c r="G29" i="36"/>
  <c r="G40" i="7"/>
  <c r="G29" i="10"/>
  <c r="G64" i="10"/>
  <c r="V76" i="10" s="1"/>
  <c r="G29" i="14"/>
  <c r="G64" i="18"/>
  <c r="V76" i="18" s="1"/>
  <c r="G29" i="20"/>
  <c r="G40" i="20"/>
  <c r="G64" i="20"/>
  <c r="V76" i="20" s="1"/>
  <c r="G40" i="24"/>
  <c r="G64" i="24"/>
  <c r="V76" i="24" s="1"/>
  <c r="G40" i="27"/>
  <c r="G72" i="28"/>
  <c r="G72" i="42"/>
  <c r="G29" i="29"/>
  <c r="G40" i="29"/>
  <c r="G64" i="29"/>
  <c r="V76" i="29" s="1"/>
  <c r="G64" i="34"/>
  <c r="V76" i="34" s="1"/>
  <c r="G29" i="35"/>
  <c r="G29" i="37"/>
  <c r="G64" i="27"/>
  <c r="V76" i="27" s="1"/>
  <c r="G40" i="30"/>
  <c r="G29" i="32"/>
  <c r="G29" i="33"/>
  <c r="G64" i="35"/>
  <c r="V76" i="35" s="1"/>
  <c r="G29" i="39"/>
  <c r="G29" i="31"/>
  <c r="G40" i="32"/>
  <c r="G40" i="33"/>
  <c r="G64" i="33"/>
  <c r="V76" i="33" s="1"/>
  <c r="G29" i="41"/>
  <c r="G29" i="40"/>
  <c r="G64" i="42"/>
  <c r="V76" i="42" s="1"/>
  <c r="G40" i="44"/>
  <c r="G64" i="36"/>
  <c r="V76" i="36" s="1"/>
  <c r="G29" i="38"/>
  <c r="G29" i="43"/>
  <c r="G40" i="45"/>
  <c r="G40" i="40"/>
  <c r="G64" i="41"/>
  <c r="V76" i="41" s="1"/>
  <c r="G29" i="44"/>
  <c r="G64" i="44"/>
  <c r="V76" i="44" s="1"/>
  <c r="G74" i="17" l="1"/>
  <c r="G73" i="17"/>
  <c r="V75" i="17" s="1"/>
  <c r="G74" i="25"/>
  <c r="G75" i="25" s="1"/>
  <c r="G73" i="25"/>
  <c r="G75" i="23"/>
  <c r="G74" i="23"/>
  <c r="G73" i="23"/>
  <c r="V75" i="23" s="1"/>
  <c r="G72" i="41"/>
  <c r="G72" i="32"/>
  <c r="G72" i="29"/>
  <c r="G72" i="36"/>
  <c r="G72" i="7"/>
  <c r="G73" i="24"/>
  <c r="G74" i="24"/>
  <c r="G75" i="24" s="1"/>
  <c r="G72" i="39"/>
  <c r="G74" i="42"/>
  <c r="G73" i="42"/>
  <c r="V75" i="42" s="1"/>
  <c r="G75" i="42"/>
  <c r="G72" i="26"/>
  <c r="G72" i="30"/>
  <c r="G72" i="9"/>
  <c r="G72" i="21"/>
  <c r="G72" i="11"/>
  <c r="G72" i="44"/>
  <c r="G72" i="43"/>
  <c r="G72" i="20"/>
  <c r="G72" i="10"/>
  <c r="G72" i="16"/>
  <c r="G72" i="18"/>
  <c r="G72" i="8"/>
  <c r="G72" i="15"/>
  <c r="G74" i="6"/>
  <c r="G73" i="6"/>
  <c r="V75" i="6" s="1"/>
  <c r="G72" i="45"/>
  <c r="G74" i="3"/>
  <c r="G73" i="3"/>
  <c r="V75" i="3" s="1"/>
  <c r="G75" i="3"/>
  <c r="G72" i="31"/>
  <c r="G72" i="35"/>
  <c r="G74" i="28"/>
  <c r="G73" i="28"/>
  <c r="V75" i="28" s="1"/>
  <c r="G72" i="14"/>
  <c r="G72" i="19"/>
  <c r="G72" i="22"/>
  <c r="G74" i="5"/>
  <c r="G73" i="5"/>
  <c r="V75" i="5" s="1"/>
  <c r="G72" i="12"/>
  <c r="G72" i="34"/>
  <c r="G72" i="2"/>
  <c r="G72" i="38"/>
  <c r="G72" i="40"/>
  <c r="G72" i="33"/>
  <c r="G72" i="37"/>
  <c r="G72" i="27"/>
  <c r="G72" i="13"/>
  <c r="G72" i="4"/>
  <c r="G74" i="13" l="1"/>
  <c r="G73" i="13"/>
  <c r="V75" i="13" s="1"/>
  <c r="G74" i="35"/>
  <c r="G75" i="35" s="1"/>
  <c r="G73" i="35"/>
  <c r="G74" i="15"/>
  <c r="G75" i="15" s="1"/>
  <c r="G73" i="15"/>
  <c r="G74" i="43"/>
  <c r="G73" i="43"/>
  <c r="V75" i="43" s="1"/>
  <c r="G74" i="30"/>
  <c r="G73" i="30"/>
  <c r="G75" i="30"/>
  <c r="G73" i="29"/>
  <c r="V75" i="29" s="1"/>
  <c r="G74" i="29"/>
  <c r="G74" i="4"/>
  <c r="G73" i="4"/>
  <c r="V75" i="4" s="1"/>
  <c r="G73" i="33"/>
  <c r="G74" i="33"/>
  <c r="G75" i="33" s="1"/>
  <c r="G74" i="38"/>
  <c r="G73" i="38"/>
  <c r="V75" i="38" s="1"/>
  <c r="G75" i="38"/>
  <c r="G73" i="8"/>
  <c r="V75" i="8" s="1"/>
  <c r="G74" i="8"/>
  <c r="G73" i="20"/>
  <c r="V75" i="20" s="1"/>
  <c r="G75" i="20"/>
  <c r="G74" i="20"/>
  <c r="G74" i="21"/>
  <c r="G73" i="21"/>
  <c r="V75" i="21" s="1"/>
  <c r="G75" i="21"/>
  <c r="G74" i="7"/>
  <c r="G73" i="7"/>
  <c r="V75" i="7" s="1"/>
  <c r="G75" i="19"/>
  <c r="G74" i="19"/>
  <c r="G73" i="19"/>
  <c r="V75" i="19" s="1"/>
  <c r="G74" i="31"/>
  <c r="G73" i="31"/>
  <c r="V75" i="31" s="1"/>
  <c r="G74" i="2"/>
  <c r="G73" i="2"/>
  <c r="V75" i="2" s="1"/>
  <c r="G74" i="11"/>
  <c r="G73" i="11"/>
  <c r="V75" i="11" s="1"/>
  <c r="G75" i="39"/>
  <c r="G74" i="39"/>
  <c r="G73" i="39"/>
  <c r="V75" i="39" s="1"/>
  <c r="G74" i="41"/>
  <c r="G73" i="41"/>
  <c r="V75" i="41" s="1"/>
  <c r="G74" i="27"/>
  <c r="G73" i="27"/>
  <c r="V75" i="27" s="1"/>
  <c r="G75" i="27"/>
  <c r="G74" i="34"/>
  <c r="G73" i="34"/>
  <c r="V75" i="34" s="1"/>
  <c r="G75" i="34"/>
  <c r="G73" i="16"/>
  <c r="V75" i="16" s="1"/>
  <c r="G74" i="16"/>
  <c r="G73" i="44"/>
  <c r="V75" i="44" s="1"/>
  <c r="G75" i="44"/>
  <c r="G74" i="44"/>
  <c r="G73" i="12"/>
  <c r="G74" i="12"/>
  <c r="G75" i="12" s="1"/>
  <c r="G75" i="5"/>
  <c r="G75" i="6"/>
  <c r="G74" i="9"/>
  <c r="G75" i="9"/>
  <c r="G73" i="9"/>
  <c r="G74" i="26"/>
  <c r="G73" i="26"/>
  <c r="V75" i="26" s="1"/>
  <c r="G75" i="26"/>
  <c r="G73" i="36"/>
  <c r="G74" i="36"/>
  <c r="G75" i="36" s="1"/>
  <c r="G75" i="17"/>
  <c r="G74" i="37"/>
  <c r="G73" i="37"/>
  <c r="V75" i="37" s="1"/>
  <c r="G73" i="40"/>
  <c r="V75" i="40" s="1"/>
  <c r="G74" i="40"/>
  <c r="G74" i="22"/>
  <c r="G73" i="22"/>
  <c r="V75" i="22" s="1"/>
  <c r="G73" i="14"/>
  <c r="G74" i="14"/>
  <c r="G75" i="14"/>
  <c r="G75" i="28"/>
  <c r="G74" i="45"/>
  <c r="G73" i="45"/>
  <c r="V75" i="45" s="1"/>
  <c r="G75" i="45"/>
  <c r="G73" i="18"/>
  <c r="G74" i="18"/>
  <c r="G75" i="18" s="1"/>
  <c r="G73" i="10"/>
  <c r="V75" i="10" s="1"/>
  <c r="G74" i="10"/>
  <c r="V75" i="24"/>
  <c r="G75" i="32"/>
  <c r="G74" i="32"/>
  <c r="G73" i="32"/>
  <c r="V75" i="32" s="1"/>
  <c r="V75" i="25"/>
  <c r="V75" i="14" l="1"/>
  <c r="G75" i="37"/>
  <c r="V75" i="12"/>
  <c r="G75" i="16"/>
  <c r="G75" i="2"/>
  <c r="V75" i="33"/>
  <c r="V75" i="30"/>
  <c r="G75" i="43"/>
  <c r="G75" i="13"/>
  <c r="G75" i="10"/>
  <c r="V75" i="18"/>
  <c r="G75" i="22"/>
  <c r="G75" i="40"/>
  <c r="V75" i="36"/>
  <c r="V75" i="9"/>
  <c r="G75" i="41"/>
  <c r="G75" i="11"/>
  <c r="G75" i="31"/>
  <c r="G75" i="7"/>
  <c r="G75" i="8"/>
  <c r="G75" i="4"/>
  <c r="G75" i="29"/>
  <c r="V75" i="15"/>
  <c r="V75" i="35"/>
  <c r="I51" i="1" l="1"/>
  <c r="J51" i="1"/>
  <c r="H51" i="1" l="1"/>
  <c r="J52" i="1" l="1"/>
  <c r="J53" i="1" s="1"/>
</calcChain>
</file>

<file path=xl/sharedStrings.xml><?xml version="1.0" encoding="utf-8"?>
<sst xmlns="http://schemas.openxmlformats.org/spreadsheetml/2006/main" count="6434" uniqueCount="232">
  <si>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</si>
  <si>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</si>
  <si>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</si>
  <si>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</si>
  <si>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</si>
  <si>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</si>
  <si>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</si>
  <si>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</si>
  <si>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</si>
  <si>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</si>
  <si>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</si>
  <si>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</si>
  <si>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</si>
  <si>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</si>
  <si>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</si>
  <si>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</si>
  <si>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</si>
  <si>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</si>
  <si>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</si>
  <si>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</si>
  <si>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</si>
  <si>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</si>
  <si>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</si>
  <si>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</si>
  <si>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</si>
  <si>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</si>
  <si>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</si>
  <si>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</si>
  <si>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</si>
  <si>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</si>
  <si>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</si>
  <si>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</si>
  <si>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</si>
  <si>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</si>
  <si>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</si>
  <si>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</si>
  <si>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</si>
  <si>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</si>
  <si>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</si>
  <si>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</si>
  <si>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</si>
  <si>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</si>
  <si>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</si>
  <si>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</si>
  <si>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</si>
  <si>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 xml:space="preserve">Tensor a tierra doble TAV-0TD,  en terreno sin clasificar </t>
  </si>
  <si>
    <t>Tensor a tierra doble TAV-0TD, en terreno roca</t>
  </si>
  <si>
    <t/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</si>
  <si>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</si>
  <si>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</si>
  <si>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</si>
  <si>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</si>
  <si>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retención ESV-1CR</t>
  </si>
  <si>
    <t>Estructura monofásica - centrada - doble retención ESV-1CD</t>
  </si>
  <si>
    <t>Estructura en baja tensión tipo ESE-1ED</t>
  </si>
  <si>
    <t>Inclinado de poste de HºAº de 9 m ó de 10 metros</t>
  </si>
  <si>
    <t xml:space="preserve">Desarmado y retiro de tensor simple TS </t>
  </si>
  <si>
    <t>Desarmado de estructura secundaria tipo ESD-1ER ó 2ER</t>
  </si>
  <si>
    <t>Desmontaje de transformador monofásico, tipo CSP, 22 kV GRDy / 12,7 kV, potencia hasta 25 kVA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</si>
  <si>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</si>
  <si>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</si>
  <si>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t xml:space="preserve">Poste circular de hormigón armado, de 14 m x 500 Kg de carga a la rotura, en terreno sin clasificar </t>
  </si>
  <si>
    <t>Poste circular de hormigón armado, de 14 m x 500 Kg de carga a la rotura, en terreno roca</t>
  </si>
  <si>
    <t>|</t>
  </si>
  <si>
    <t>CONSTRUCCIÓN DE REDES ELÉCTRICAS EN EL SECTOR LAS PALMERAS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</si>
  <si>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</si>
  <si>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</si>
  <si>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</si>
  <si>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</si>
  <si>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</si>
  <si>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</si>
  <si>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</si>
  <si>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</si>
  <si>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</si>
  <si>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</si>
  <si>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</si>
  <si>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</si>
  <si>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</si>
  <si>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</si>
  <si>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</si>
  <si>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</si>
  <si>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</si>
  <si>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</si>
  <si>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</si>
  <si>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</si>
  <si>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</si>
  <si>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</si>
  <si>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</si>
  <si>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</si>
  <si>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</si>
  <si>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</si>
  <si>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</si>
  <si>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</si>
  <si>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</si>
  <si>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</si>
  <si>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</si>
  <si>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</si>
  <si>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</si>
  <si>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</si>
  <si>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</si>
  <si>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</si>
  <si>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</si>
  <si>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</si>
  <si>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</si>
  <si>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</si>
  <si>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</si>
  <si>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</si>
  <si>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</si>
  <si>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</si>
  <si>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</si>
  <si>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</si>
  <si>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</si>
  <si>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</si>
  <si>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</si>
  <si>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</si>
  <si>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</si>
  <si>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</si>
  <si>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</si>
  <si>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</si>
  <si>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</si>
  <si>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</si>
  <si>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</si>
  <si>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</si>
  <si>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</si>
  <si>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</si>
  <si>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</si>
  <si>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</si>
  <si>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</si>
  <si>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</si>
  <si>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</si>
  <si>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</si>
  <si>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</si>
  <si>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</si>
  <si>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</si>
  <si>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</si>
  <si>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</si>
  <si>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</si>
  <si>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</si>
  <si>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</si>
  <si>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</si>
  <si>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</si>
  <si>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</si>
  <si>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</si>
  <si>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</si>
  <si>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</si>
  <si>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</si>
  <si>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</si>
  <si>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</si>
  <si>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</si>
  <si>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</si>
  <si>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</si>
  <si>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</si>
  <si>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</si>
  <si>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</si>
  <si>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</si>
  <si>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</si>
  <si>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</si>
  <si>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</si>
  <si>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</si>
  <si>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</si>
  <si>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</si>
  <si>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</si>
  <si>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</si>
  <si>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</si>
  <si>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</si>
  <si>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</si>
  <si>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</si>
  <si>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</si>
  <si>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</si>
  <si>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</si>
  <si>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</si>
  <si>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15 kVA</t>
  </si>
  <si>
    <t>Transformador monofásico autoprotegido, 22 000 GRDy / 12 700 V - 240 / 120 V, 10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</si>
  <si>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</si>
  <si>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</si>
  <si>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</si>
  <si>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</si>
  <si>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</si>
  <si>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</si>
  <si>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</si>
  <si>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</si>
  <si>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</si>
  <si>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</si>
  <si>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</si>
  <si>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</si>
  <si>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</si>
  <si>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</si>
  <si>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</si>
  <si>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</si>
  <si>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</si>
  <si>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</si>
  <si>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</si>
  <si>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</si>
  <si>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</si>
  <si>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</si>
  <si>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</si>
  <si>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</si>
  <si>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</si>
  <si>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</si>
  <si>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</si>
  <si>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</si>
  <si>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</si>
  <si>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</si>
  <si>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</si>
  <si>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</si>
  <si>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</si>
  <si>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</si>
  <si>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</si>
  <si>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</si>
  <si>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</si>
  <si>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</si>
  <si>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</si>
  <si>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</si>
  <si>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</si>
  <si>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</si>
  <si>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</si>
  <si>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</si>
  <si>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</si>
  <si>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</si>
  <si>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</si>
  <si>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</si>
  <si>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</si>
  <si>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</si>
  <si>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</si>
  <si>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</si>
  <si>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</si>
  <si>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</si>
  <si>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</si>
  <si>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</si>
  <si>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</si>
  <si>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Gel para mejoramiento de resistencia de puesta a tierra (saco de 25 libras)</t>
  </si>
  <si>
    <t>Poste de hormigón armado, circular, CRH 500 kg, 14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</si>
</sst>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0"/>
    <numFmt numFmtId="177" formatCode="0.000"/>
    <numFmt numFmtId="178" formatCode="##,###,##0.0000"/>
    <numFmt numFmtId="179" formatCode="##,###,##0.00"/>
    <numFmt numFmtId="180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20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9" fillId="3" borderId="8" xfId="1" applyFont="1" applyFill="1" applyBorder="1" applyAlignment="1">
      <alignment horizontal="justify" vertical="center"/>
    </xf>
    <xf numFmtId="0" fontId="9" fillId="3" borderId="8" xfId="1" applyNumberFormat="1" applyFont="1" applyFill="1" applyBorder="1" applyAlignment="1">
      <alignment horizontal="center" vertical="center"/>
    </xf>
    <xf numFmtId="1" fontId="10" fillId="3" borderId="8" xfId="1" applyNumberFormat="1" applyFont="1" applyFill="1" applyBorder="1" applyAlignment="1" applyProtection="1">
      <alignment horizontal="center" vertical="center"/>
    </xf>
    <xf numFmtId="2" fontId="10" fillId="3" borderId="8" xfId="1" applyNumberFormat="1" applyFont="1" applyFill="1" applyBorder="1" applyAlignment="1" applyProtection="1">
      <alignment horizontal="center" vertical="center"/>
    </xf>
    <xf numFmtId="1" fontId="10" fillId="3" borderId="8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9" fillId="3" borderId="8" xfId="129" applyFont="1" applyFill="1" applyBorder="1" applyAlignment="1">
      <alignment vertical="center"/>
    </xf>
    <xf numFmtId="176" fontId="10" fillId="3" borderId="8" xfId="1" applyNumberFormat="1" applyFont="1" applyFill="1" applyBorder="1" applyAlignment="1">
      <alignment horizontal="center" vertical="center"/>
    </xf>
    <xf numFmtId="177" fontId="10" fillId="3" borderId="8" xfId="1" applyNumberFormat="1" applyFont="1" applyFill="1" applyBorder="1" applyAlignment="1" applyProtection="1">
      <alignment horizontal="center" vertical="center"/>
    </xf>
    <xf numFmtId="1" fontId="9" fillId="3" borderId="8" xfId="1" applyNumberFormat="1" applyFont="1" applyFill="1" applyBorder="1" applyAlignment="1">
      <alignment horizontal="center" vertical="center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7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7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8" fontId="46" fillId="0" borderId="43" xfId="0" applyNumberFormat="1" applyFont="1" applyBorder="1" applyAlignment="1">
      <alignment horizontal="right" vertical="center"/>
    </xf>
    <xf numFmtId="179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9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8" fontId="46" fillId="0" borderId="9" xfId="0" applyNumberFormat="1" applyFont="1" applyBorder="1" applyAlignment="1">
      <alignment horizontal="right" vertical="center"/>
    </xf>
    <xf numFmtId="179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80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3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rmal_LIQUIDACION M.O.ING.SARITAMA" xfId="129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LECTRIFICACI&#211;N%20RURAL%20Y%20MARGINAL%20CONSOLIDADO\FERUM%20BID%205%20y%206\ACTUALIZADOS\BID%20V\LAS%20PALMERAS\APU%20P%20LAS%20PALMER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3"/>
  <sheetViews>
    <sheetView showZeros="0" tabSelected="1" view="pageBreakPreview" zoomScale="55" zoomScaleNormal="55" zoomScaleSheetLayoutView="55" workbookViewId="0">
      <pane xSplit="2" ySplit="6" topLeftCell="C16" activePane="bottomRight" state="frozen"/>
      <selection pane="topRight" activeCell="C1" sqref="C1"/>
      <selection pane="bottomLeft" activeCell="A5" sqref="A5"/>
      <selection pane="bottomRight" activeCell="A52" sqref="A52:I5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19" customWidth="1"/>
    <col min="5" max="5" width="19.7109375" style="19" customWidth="1"/>
    <col min="6" max="6" width="18.85546875" style="19" customWidth="1"/>
    <col min="7" max="7" width="16.28515625" style="19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1" customFormat="1" ht="46.5" customHeight="1" x14ac:dyDescent="0.25">
      <c r="A1" s="22" t="s">
        <v>30</v>
      </c>
      <c r="B1" s="23" t="s">
        <v>64</v>
      </c>
      <c r="C1" s="27"/>
      <c r="D1" s="24"/>
      <c r="F1" s="20"/>
      <c r="G1" s="25"/>
      <c r="H1" s="20"/>
      <c r="I1" s="26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39" t="s">
        <v>0</v>
      </c>
      <c r="B4" s="42" t="s">
        <v>1</v>
      </c>
      <c r="C4" s="44" t="s">
        <v>2</v>
      </c>
      <c r="D4" s="47" t="s">
        <v>3</v>
      </c>
      <c r="E4" s="50" t="s">
        <v>4</v>
      </c>
      <c r="F4" s="51"/>
      <c r="G4" s="51"/>
      <c r="H4" s="51"/>
      <c r="I4" s="51"/>
      <c r="J4" s="52"/>
    </row>
    <row r="5" spans="1:10" ht="25.5" customHeight="1" x14ac:dyDescent="0.25">
      <c r="A5" s="40"/>
      <c r="B5" s="43"/>
      <c r="C5" s="45"/>
      <c r="D5" s="48"/>
      <c r="E5" s="53" t="s">
        <v>5</v>
      </c>
      <c r="F5" s="54"/>
      <c r="G5" s="55"/>
      <c r="H5" s="53" t="s">
        <v>6</v>
      </c>
      <c r="I5" s="54"/>
      <c r="J5" s="56"/>
    </row>
    <row r="6" spans="1:10" ht="37.5" customHeight="1" x14ac:dyDescent="0.25">
      <c r="A6" s="41"/>
      <c r="B6" s="43"/>
      <c r="C6" s="46"/>
      <c r="D6" s="49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57" t="s">
        <v>10</v>
      </c>
      <c r="C7" s="58" t="s">
        <v>11</v>
      </c>
      <c r="D7" s="59">
        <v>13</v>
      </c>
      <c r="E7" s="14" t="s">
        <v>12</v>
      </c>
      <c r="F7" s="15">
        <v>25.92</v>
      </c>
      <c r="G7" s="15">
        <v>25.92</v>
      </c>
      <c r="H7" s="15">
        <v>0</v>
      </c>
      <c r="I7" s="15">
        <v>336.96</v>
      </c>
      <c r="J7" s="16">
        <v>336.96</v>
      </c>
    </row>
    <row r="8" spans="1:10" ht="30" customHeight="1" x14ac:dyDescent="0.25">
      <c r="A8" s="13">
        <v>2</v>
      </c>
      <c r="B8" s="57" t="s">
        <v>31</v>
      </c>
      <c r="C8" s="58" t="s">
        <v>32</v>
      </c>
      <c r="D8" s="60">
        <v>0.2</v>
      </c>
      <c r="E8" s="14" t="s">
        <v>12</v>
      </c>
      <c r="F8" s="15">
        <v>299.32</v>
      </c>
      <c r="G8" s="15">
        <v>299.32</v>
      </c>
      <c r="H8" s="15">
        <v>0</v>
      </c>
      <c r="I8" s="15">
        <v>59.86</v>
      </c>
      <c r="J8" s="16">
        <v>59.86</v>
      </c>
    </row>
    <row r="9" spans="1:10" ht="30" customHeight="1" x14ac:dyDescent="0.25">
      <c r="A9" s="13" t="s">
        <v>63</v>
      </c>
      <c r="B9" s="57" t="s">
        <v>33</v>
      </c>
      <c r="C9" s="58" t="s">
        <v>11</v>
      </c>
      <c r="D9" s="61">
        <v>2</v>
      </c>
      <c r="E9" s="15">
        <v>379.05</v>
      </c>
      <c r="F9" s="15">
        <v>71.38</v>
      </c>
      <c r="G9" s="15">
        <v>450.43</v>
      </c>
      <c r="H9" s="15">
        <v>758.1</v>
      </c>
      <c r="I9" s="15">
        <v>142.76</v>
      </c>
      <c r="J9" s="16">
        <v>900.86</v>
      </c>
    </row>
    <row r="10" spans="1:10" ht="30" customHeight="1" x14ac:dyDescent="0.25">
      <c r="A10" s="13">
        <v>3</v>
      </c>
      <c r="B10" s="57" t="s">
        <v>34</v>
      </c>
      <c r="C10" s="58" t="s">
        <v>11</v>
      </c>
      <c r="D10" s="61">
        <v>1</v>
      </c>
      <c r="E10" s="15">
        <v>379.05</v>
      </c>
      <c r="F10" s="15">
        <v>157.29</v>
      </c>
      <c r="G10" s="15">
        <v>536.34</v>
      </c>
      <c r="H10" s="15">
        <v>379.05</v>
      </c>
      <c r="I10" s="15">
        <v>157.29</v>
      </c>
      <c r="J10" s="16">
        <v>536.34</v>
      </c>
    </row>
    <row r="11" spans="1:10" ht="30" customHeight="1" x14ac:dyDescent="0.25">
      <c r="A11" s="13">
        <v>4</v>
      </c>
      <c r="B11" s="57" t="s">
        <v>13</v>
      </c>
      <c r="C11" s="58" t="s">
        <v>11</v>
      </c>
      <c r="D11" s="61">
        <v>5</v>
      </c>
      <c r="E11" s="15">
        <v>209.5</v>
      </c>
      <c r="F11" s="15">
        <v>102.84</v>
      </c>
      <c r="G11" s="15">
        <v>312.34000000000003</v>
      </c>
      <c r="H11" s="15">
        <v>1047.5</v>
      </c>
      <c r="I11" s="15">
        <v>514.20000000000005</v>
      </c>
      <c r="J11" s="16">
        <v>1561.7</v>
      </c>
    </row>
    <row r="12" spans="1:10" ht="30" customHeight="1" x14ac:dyDescent="0.25">
      <c r="A12" s="13">
        <v>5</v>
      </c>
      <c r="B12" s="57" t="s">
        <v>14</v>
      </c>
      <c r="C12" s="58" t="s">
        <v>11</v>
      </c>
      <c r="D12" s="61">
        <v>4</v>
      </c>
      <c r="E12" s="62">
        <v>209.5</v>
      </c>
      <c r="F12" s="62">
        <v>217.08</v>
      </c>
      <c r="G12" s="15">
        <v>426.58000000000004</v>
      </c>
      <c r="H12" s="15">
        <v>838</v>
      </c>
      <c r="I12" s="15">
        <v>868.32</v>
      </c>
      <c r="J12" s="16">
        <v>1706.32</v>
      </c>
    </row>
    <row r="13" spans="1:10" ht="30" customHeight="1" x14ac:dyDescent="0.25">
      <c r="A13" s="13">
        <v>6</v>
      </c>
      <c r="B13" s="57" t="s">
        <v>15</v>
      </c>
      <c r="C13" s="58" t="s">
        <v>11</v>
      </c>
      <c r="D13" s="61">
        <v>2</v>
      </c>
      <c r="E13" s="15">
        <v>145.84</v>
      </c>
      <c r="F13" s="15">
        <v>145.32</v>
      </c>
      <c r="G13" s="15">
        <v>291.15999999999997</v>
      </c>
      <c r="H13" s="15">
        <v>291.68</v>
      </c>
      <c r="I13" s="15">
        <v>290.64</v>
      </c>
      <c r="J13" s="16">
        <v>582.32000000000005</v>
      </c>
    </row>
    <row r="14" spans="1:10" ht="30" customHeight="1" x14ac:dyDescent="0.25">
      <c r="A14" s="13">
        <v>7</v>
      </c>
      <c r="B14" s="57" t="s">
        <v>16</v>
      </c>
      <c r="C14" s="58" t="s">
        <v>11</v>
      </c>
      <c r="D14" s="61">
        <v>1</v>
      </c>
      <c r="E14" s="15">
        <v>145.84</v>
      </c>
      <c r="F14" s="15">
        <v>230.32</v>
      </c>
      <c r="G14" s="15">
        <v>376.15999999999997</v>
      </c>
      <c r="H14" s="15">
        <v>145.84</v>
      </c>
      <c r="I14" s="15">
        <v>230.32</v>
      </c>
      <c r="J14" s="16">
        <v>376.16</v>
      </c>
    </row>
    <row r="15" spans="1:10" ht="30" customHeight="1" x14ac:dyDescent="0.25">
      <c r="A15" s="13">
        <v>8</v>
      </c>
      <c r="B15" s="57" t="s">
        <v>45</v>
      </c>
      <c r="C15" s="58" t="s">
        <v>11</v>
      </c>
      <c r="D15" s="61">
        <v>5</v>
      </c>
      <c r="E15" s="15">
        <v>47.54</v>
      </c>
      <c r="F15" s="15">
        <v>92.49</v>
      </c>
      <c r="G15" s="15">
        <v>140.03</v>
      </c>
      <c r="H15" s="15">
        <v>237.7</v>
      </c>
      <c r="I15" s="15">
        <v>462.45</v>
      </c>
      <c r="J15" s="16">
        <v>700.15</v>
      </c>
    </row>
    <row r="16" spans="1:10" ht="30" customHeight="1" x14ac:dyDescent="0.25">
      <c r="A16" s="13">
        <v>9</v>
      </c>
      <c r="B16" s="57" t="s">
        <v>46</v>
      </c>
      <c r="C16" s="58" t="s">
        <v>11</v>
      </c>
      <c r="D16" s="61">
        <v>5</v>
      </c>
      <c r="E16" s="15">
        <v>47.54</v>
      </c>
      <c r="F16" s="15">
        <v>112.17</v>
      </c>
      <c r="G16" s="15">
        <v>159.71</v>
      </c>
      <c r="H16" s="15">
        <v>237.7</v>
      </c>
      <c r="I16" s="15">
        <v>560.85</v>
      </c>
      <c r="J16" s="16">
        <v>798.55</v>
      </c>
    </row>
    <row r="17" spans="1:10" ht="30" customHeight="1" x14ac:dyDescent="0.25">
      <c r="A17" s="13">
        <v>10</v>
      </c>
      <c r="B17" s="57" t="s">
        <v>17</v>
      </c>
      <c r="C17" s="58" t="s">
        <v>11</v>
      </c>
      <c r="D17" s="61">
        <v>4</v>
      </c>
      <c r="E17" s="15">
        <v>25.35</v>
      </c>
      <c r="F17" s="15">
        <v>75.02</v>
      </c>
      <c r="G17" s="15">
        <v>100.37</v>
      </c>
      <c r="H17" s="15">
        <v>101.4</v>
      </c>
      <c r="I17" s="15">
        <v>300.08</v>
      </c>
      <c r="J17" s="16">
        <v>401.48</v>
      </c>
    </row>
    <row r="18" spans="1:10" ht="30" customHeight="1" x14ac:dyDescent="0.25">
      <c r="A18" s="13">
        <v>11</v>
      </c>
      <c r="B18" s="57" t="s">
        <v>18</v>
      </c>
      <c r="C18" s="58" t="s">
        <v>11</v>
      </c>
      <c r="D18" s="61">
        <v>3</v>
      </c>
      <c r="E18" s="15">
        <v>25.23</v>
      </c>
      <c r="F18" s="15">
        <v>109.89</v>
      </c>
      <c r="G18" s="15">
        <v>135.12</v>
      </c>
      <c r="H18" s="15">
        <v>75.69</v>
      </c>
      <c r="I18" s="15">
        <v>329.67</v>
      </c>
      <c r="J18" s="16">
        <v>405.36</v>
      </c>
    </row>
    <row r="19" spans="1:10" ht="30" customHeight="1" x14ac:dyDescent="0.25">
      <c r="A19" s="13">
        <v>12</v>
      </c>
      <c r="B19" s="57" t="s">
        <v>48</v>
      </c>
      <c r="C19" s="58" t="s">
        <v>11</v>
      </c>
      <c r="D19" s="61">
        <v>2</v>
      </c>
      <c r="E19" s="15">
        <v>1173.17</v>
      </c>
      <c r="F19" s="15">
        <v>104.72</v>
      </c>
      <c r="G19" s="15">
        <v>1277.8900000000001</v>
      </c>
      <c r="H19" s="15">
        <v>2346.34</v>
      </c>
      <c r="I19" s="15">
        <v>209.44</v>
      </c>
      <c r="J19" s="16">
        <v>2555.7800000000002</v>
      </c>
    </row>
    <row r="20" spans="1:10" ht="30" customHeight="1" x14ac:dyDescent="0.25">
      <c r="A20" s="13">
        <v>13</v>
      </c>
      <c r="B20" s="57" t="s">
        <v>49</v>
      </c>
      <c r="C20" s="58" t="s">
        <v>11</v>
      </c>
      <c r="D20" s="61">
        <v>3</v>
      </c>
      <c r="E20" s="15">
        <v>1082.8499999999999</v>
      </c>
      <c r="F20" s="15">
        <v>73.87</v>
      </c>
      <c r="G20" s="15">
        <v>1156.7199999999998</v>
      </c>
      <c r="H20" s="15">
        <v>3248.55</v>
      </c>
      <c r="I20" s="15">
        <v>221.61</v>
      </c>
      <c r="J20" s="16">
        <v>3470.16</v>
      </c>
    </row>
    <row r="21" spans="1:10" ht="30" customHeight="1" x14ac:dyDescent="0.25">
      <c r="A21" s="13">
        <v>14</v>
      </c>
      <c r="B21" s="57" t="s">
        <v>50</v>
      </c>
      <c r="C21" s="58" t="s">
        <v>11</v>
      </c>
      <c r="D21" s="61">
        <v>1</v>
      </c>
      <c r="E21" s="15">
        <v>982.19</v>
      </c>
      <c r="F21" s="15">
        <v>73.31</v>
      </c>
      <c r="G21" s="15">
        <v>1055.5</v>
      </c>
      <c r="H21" s="15">
        <v>982.19</v>
      </c>
      <c r="I21" s="15">
        <v>73.31</v>
      </c>
      <c r="J21" s="16">
        <v>1055.5</v>
      </c>
    </row>
    <row r="22" spans="1:10" ht="30" customHeight="1" x14ac:dyDescent="0.25">
      <c r="A22" s="13">
        <v>15</v>
      </c>
      <c r="B22" s="57" t="s">
        <v>40</v>
      </c>
      <c r="C22" s="58" t="s">
        <v>11</v>
      </c>
      <c r="D22" s="61">
        <v>10</v>
      </c>
      <c r="E22" s="15">
        <v>53.24</v>
      </c>
      <c r="F22" s="15">
        <v>17.760000000000002</v>
      </c>
      <c r="G22" s="15">
        <v>71</v>
      </c>
      <c r="H22" s="15">
        <v>532.4</v>
      </c>
      <c r="I22" s="15">
        <v>177.6</v>
      </c>
      <c r="J22" s="16">
        <v>710</v>
      </c>
    </row>
    <row r="23" spans="1:10" ht="30" customHeight="1" x14ac:dyDescent="0.25">
      <c r="A23" s="13">
        <v>16</v>
      </c>
      <c r="B23" s="63" t="s">
        <v>51</v>
      </c>
      <c r="C23" s="58" t="s">
        <v>11</v>
      </c>
      <c r="D23" s="61">
        <v>5</v>
      </c>
      <c r="E23" s="15">
        <v>135.96</v>
      </c>
      <c r="F23" s="15">
        <v>18.79</v>
      </c>
      <c r="G23" s="15">
        <v>154.75</v>
      </c>
      <c r="H23" s="15">
        <v>679.8</v>
      </c>
      <c r="I23" s="15">
        <v>93.95</v>
      </c>
      <c r="J23" s="16">
        <v>773.75</v>
      </c>
    </row>
    <row r="24" spans="1:10" ht="30" customHeight="1" x14ac:dyDescent="0.25">
      <c r="A24" s="13">
        <v>17</v>
      </c>
      <c r="B24" s="57" t="s">
        <v>52</v>
      </c>
      <c r="C24" s="58" t="s">
        <v>11</v>
      </c>
      <c r="D24" s="61">
        <v>2</v>
      </c>
      <c r="E24" s="15">
        <v>25.74</v>
      </c>
      <c r="F24" s="15">
        <v>15.69</v>
      </c>
      <c r="G24" s="15">
        <v>41.43</v>
      </c>
      <c r="H24" s="15">
        <v>51.48</v>
      </c>
      <c r="I24" s="15">
        <v>31.38</v>
      </c>
      <c r="J24" s="16">
        <v>82.86</v>
      </c>
    </row>
    <row r="25" spans="1:10" ht="30" customHeight="1" x14ac:dyDescent="0.25">
      <c r="A25" s="13">
        <v>18</v>
      </c>
      <c r="B25" s="57" t="s">
        <v>53</v>
      </c>
      <c r="C25" s="58" t="s">
        <v>11</v>
      </c>
      <c r="D25" s="61">
        <v>4</v>
      </c>
      <c r="E25" s="15">
        <v>61.92</v>
      </c>
      <c r="F25" s="15">
        <v>19</v>
      </c>
      <c r="G25" s="15">
        <v>80.92</v>
      </c>
      <c r="H25" s="15">
        <v>247.68</v>
      </c>
      <c r="I25" s="15">
        <v>76</v>
      </c>
      <c r="J25" s="16">
        <v>323.68</v>
      </c>
    </row>
    <row r="26" spans="1:10" ht="30" customHeight="1" x14ac:dyDescent="0.25">
      <c r="A26" s="13">
        <v>19</v>
      </c>
      <c r="B26" s="57" t="s">
        <v>19</v>
      </c>
      <c r="C26" s="58" t="s">
        <v>11</v>
      </c>
      <c r="D26" s="61">
        <v>20</v>
      </c>
      <c r="E26" s="15">
        <v>8.25</v>
      </c>
      <c r="F26" s="15">
        <v>10.85</v>
      </c>
      <c r="G26" s="15">
        <v>19.100000000000001</v>
      </c>
      <c r="H26" s="15">
        <v>165</v>
      </c>
      <c r="I26" s="15">
        <v>217</v>
      </c>
      <c r="J26" s="16">
        <v>382</v>
      </c>
    </row>
    <row r="27" spans="1:10" ht="30" customHeight="1" x14ac:dyDescent="0.25">
      <c r="A27" s="13">
        <v>20</v>
      </c>
      <c r="B27" s="57" t="s">
        <v>54</v>
      </c>
      <c r="C27" s="58" t="s">
        <v>11</v>
      </c>
      <c r="D27" s="61">
        <v>11</v>
      </c>
      <c r="E27" s="15">
        <v>14.29</v>
      </c>
      <c r="F27" s="15">
        <v>11.56</v>
      </c>
      <c r="G27" s="15">
        <v>25.85</v>
      </c>
      <c r="H27" s="15">
        <v>157.19</v>
      </c>
      <c r="I27" s="15">
        <v>127.16</v>
      </c>
      <c r="J27" s="16">
        <v>284.35000000000002</v>
      </c>
    </row>
    <row r="28" spans="1:10" ht="30" customHeight="1" x14ac:dyDescent="0.25">
      <c r="A28" s="13">
        <v>21</v>
      </c>
      <c r="B28" s="57" t="s">
        <v>35</v>
      </c>
      <c r="C28" s="58" t="s">
        <v>11</v>
      </c>
      <c r="D28" s="61">
        <v>20</v>
      </c>
      <c r="E28" s="15">
        <v>26.45</v>
      </c>
      <c r="F28" s="15">
        <v>11.86</v>
      </c>
      <c r="G28" s="15">
        <v>38.31</v>
      </c>
      <c r="H28" s="15">
        <v>529</v>
      </c>
      <c r="I28" s="15">
        <v>237.2</v>
      </c>
      <c r="J28" s="16">
        <v>766.2</v>
      </c>
    </row>
    <row r="29" spans="1:10" ht="30" customHeight="1" x14ac:dyDescent="0.25">
      <c r="A29" s="13">
        <v>22</v>
      </c>
      <c r="B29" s="57" t="s">
        <v>36</v>
      </c>
      <c r="C29" s="58" t="s">
        <v>20</v>
      </c>
      <c r="D29" s="64">
        <v>1761</v>
      </c>
      <c r="E29" s="15">
        <v>0.69</v>
      </c>
      <c r="F29" s="15">
        <v>0.33</v>
      </c>
      <c r="G29" s="15">
        <v>1.02</v>
      </c>
      <c r="H29" s="15">
        <v>1215.0899999999999</v>
      </c>
      <c r="I29" s="15">
        <v>581.13</v>
      </c>
      <c r="J29" s="16">
        <v>1796.22</v>
      </c>
    </row>
    <row r="30" spans="1:10" ht="30" customHeight="1" x14ac:dyDescent="0.25">
      <c r="A30" s="13">
        <v>23</v>
      </c>
      <c r="B30" s="57" t="s">
        <v>21</v>
      </c>
      <c r="C30" s="58" t="s">
        <v>20</v>
      </c>
      <c r="D30" s="64">
        <v>3744.8739999999998</v>
      </c>
      <c r="E30" s="15">
        <v>0.42</v>
      </c>
      <c r="F30" s="15">
        <v>0.3</v>
      </c>
      <c r="G30" s="15">
        <v>0.72</v>
      </c>
      <c r="H30" s="15">
        <v>1572.85</v>
      </c>
      <c r="I30" s="15">
        <v>1123.46</v>
      </c>
      <c r="J30" s="16">
        <v>2696.31</v>
      </c>
    </row>
    <row r="31" spans="1:10" ht="30" customHeight="1" x14ac:dyDescent="0.25">
      <c r="A31" s="13">
        <v>24</v>
      </c>
      <c r="B31" s="57" t="s">
        <v>22</v>
      </c>
      <c r="C31" s="58" t="s">
        <v>11</v>
      </c>
      <c r="D31" s="61">
        <v>6</v>
      </c>
      <c r="E31" s="15">
        <v>43.73</v>
      </c>
      <c r="F31" s="15">
        <v>17.29</v>
      </c>
      <c r="G31" s="15">
        <v>61.019999999999996</v>
      </c>
      <c r="H31" s="15">
        <v>262.38</v>
      </c>
      <c r="I31" s="15">
        <v>103.74</v>
      </c>
      <c r="J31" s="16">
        <v>366.12</v>
      </c>
    </row>
    <row r="32" spans="1:10" ht="30" customHeight="1" x14ac:dyDescent="0.25">
      <c r="A32" s="13">
        <v>25</v>
      </c>
      <c r="B32" s="57" t="s">
        <v>37</v>
      </c>
      <c r="C32" s="58" t="s">
        <v>11</v>
      </c>
      <c r="D32" s="61">
        <v>5</v>
      </c>
      <c r="E32" s="15">
        <v>37.700000000000003</v>
      </c>
      <c r="F32" s="15">
        <v>13.63</v>
      </c>
      <c r="G32" s="15">
        <v>51.330000000000005</v>
      </c>
      <c r="H32" s="15">
        <v>188.5</v>
      </c>
      <c r="I32" s="15">
        <v>68.150000000000006</v>
      </c>
      <c r="J32" s="16">
        <v>256.64999999999998</v>
      </c>
    </row>
    <row r="33" spans="1:10" ht="30" customHeight="1" x14ac:dyDescent="0.25">
      <c r="A33" s="13">
        <v>26</v>
      </c>
      <c r="B33" s="57" t="s">
        <v>23</v>
      </c>
      <c r="C33" s="58" t="s">
        <v>11</v>
      </c>
      <c r="D33" s="61">
        <v>20</v>
      </c>
      <c r="E33" s="15">
        <v>11.72</v>
      </c>
      <c r="F33" s="15">
        <v>6.25</v>
      </c>
      <c r="G33" s="15">
        <v>17.97</v>
      </c>
      <c r="H33" s="15">
        <v>234.4</v>
      </c>
      <c r="I33" s="15">
        <v>125</v>
      </c>
      <c r="J33" s="16">
        <v>359.4</v>
      </c>
    </row>
    <row r="34" spans="1:10" ht="30" customHeight="1" x14ac:dyDescent="0.25">
      <c r="A34" s="13">
        <v>27</v>
      </c>
      <c r="B34" s="57" t="s">
        <v>24</v>
      </c>
      <c r="C34" s="58" t="s">
        <v>20</v>
      </c>
      <c r="D34" s="65">
        <v>460</v>
      </c>
      <c r="E34" s="14" t="s">
        <v>12</v>
      </c>
      <c r="F34" s="15">
        <v>1.06</v>
      </c>
      <c r="G34" s="15">
        <v>1.06</v>
      </c>
      <c r="H34" s="15">
        <v>0</v>
      </c>
      <c r="I34" s="15">
        <v>487.6</v>
      </c>
      <c r="J34" s="16">
        <v>487.6</v>
      </c>
    </row>
    <row r="35" spans="1:10" ht="30" customHeight="1" x14ac:dyDescent="0.25">
      <c r="A35" s="13">
        <v>28</v>
      </c>
      <c r="B35" s="57" t="s">
        <v>25</v>
      </c>
      <c r="C35" s="58" t="s">
        <v>11</v>
      </c>
      <c r="D35" s="59">
        <v>12</v>
      </c>
      <c r="E35" s="14" t="s">
        <v>12</v>
      </c>
      <c r="F35" s="15">
        <v>5.08</v>
      </c>
      <c r="G35" s="15">
        <v>5.08</v>
      </c>
      <c r="H35" s="15">
        <v>0</v>
      </c>
      <c r="I35" s="15">
        <v>60.96</v>
      </c>
      <c r="J35" s="16">
        <v>60.96</v>
      </c>
    </row>
    <row r="36" spans="1:10" ht="30" customHeight="1" x14ac:dyDescent="0.25">
      <c r="A36" s="13">
        <v>29</v>
      </c>
      <c r="B36" s="57" t="s">
        <v>26</v>
      </c>
      <c r="C36" s="57" t="s">
        <v>11</v>
      </c>
      <c r="D36" s="61">
        <v>20</v>
      </c>
      <c r="E36" s="15">
        <v>129.65</v>
      </c>
      <c r="F36" s="15">
        <v>10.61</v>
      </c>
      <c r="G36" s="15">
        <v>140.26</v>
      </c>
      <c r="H36" s="15">
        <v>2593</v>
      </c>
      <c r="I36" s="15">
        <v>212.2</v>
      </c>
      <c r="J36" s="16">
        <v>2805.2</v>
      </c>
    </row>
    <row r="37" spans="1:10" ht="30" customHeight="1" x14ac:dyDescent="0.25">
      <c r="A37" s="13">
        <v>30</v>
      </c>
      <c r="B37" s="57" t="s">
        <v>27</v>
      </c>
      <c r="C37" s="58" t="s">
        <v>11</v>
      </c>
      <c r="D37" s="61">
        <v>12</v>
      </c>
      <c r="E37" s="14" t="s">
        <v>12</v>
      </c>
      <c r="F37" s="15">
        <v>8.93</v>
      </c>
      <c r="G37" s="15">
        <v>8.93</v>
      </c>
      <c r="H37" s="15">
        <v>0</v>
      </c>
      <c r="I37" s="15">
        <v>107.16</v>
      </c>
      <c r="J37" s="16">
        <v>107.16</v>
      </c>
    </row>
    <row r="38" spans="1:10" ht="30" customHeight="1" x14ac:dyDescent="0.25">
      <c r="A38" s="13">
        <v>31</v>
      </c>
      <c r="B38" s="57" t="s">
        <v>41</v>
      </c>
      <c r="C38" s="58" t="s">
        <v>11</v>
      </c>
      <c r="D38" s="66">
        <v>10</v>
      </c>
      <c r="E38" s="15">
        <v>25.35</v>
      </c>
      <c r="F38" s="15">
        <v>15.38</v>
      </c>
      <c r="G38" s="15">
        <v>40.730000000000004</v>
      </c>
      <c r="H38" s="15">
        <v>253.5</v>
      </c>
      <c r="I38" s="15">
        <v>153.80000000000001</v>
      </c>
      <c r="J38" s="16">
        <v>407.3</v>
      </c>
    </row>
    <row r="39" spans="1:10" ht="30" customHeight="1" x14ac:dyDescent="0.25">
      <c r="A39" s="13">
        <v>32</v>
      </c>
      <c r="B39" s="57" t="s">
        <v>42</v>
      </c>
      <c r="C39" s="58" t="s">
        <v>20</v>
      </c>
      <c r="D39" s="66">
        <v>808</v>
      </c>
      <c r="E39" s="15">
        <v>1.88</v>
      </c>
      <c r="F39" s="15">
        <v>0.47</v>
      </c>
      <c r="G39" s="15">
        <v>2.3499999999999996</v>
      </c>
      <c r="H39" s="15">
        <v>1519.04</v>
      </c>
      <c r="I39" s="15">
        <v>379.76</v>
      </c>
      <c r="J39" s="16">
        <v>1898.8</v>
      </c>
    </row>
    <row r="40" spans="1:10" ht="30" customHeight="1" x14ac:dyDescent="0.25">
      <c r="A40" s="13">
        <v>33</v>
      </c>
      <c r="B40" s="57" t="s">
        <v>28</v>
      </c>
      <c r="C40" s="58" t="s">
        <v>11</v>
      </c>
      <c r="D40" s="66">
        <v>13</v>
      </c>
      <c r="E40" s="15">
        <v>4.6900000000000004</v>
      </c>
      <c r="F40" s="15">
        <v>4.5999999999999996</v>
      </c>
      <c r="G40" s="15">
        <v>9.2899999999999991</v>
      </c>
      <c r="H40" s="15">
        <v>60.97</v>
      </c>
      <c r="I40" s="15">
        <v>59.8</v>
      </c>
      <c r="J40" s="16">
        <v>120.77</v>
      </c>
    </row>
    <row r="41" spans="1:10" ht="30" customHeight="1" x14ac:dyDescent="0.25">
      <c r="A41" s="13">
        <v>34</v>
      </c>
      <c r="B41" s="57" t="s">
        <v>55</v>
      </c>
      <c r="C41" s="58" t="s">
        <v>11</v>
      </c>
      <c r="D41" s="59">
        <v>2</v>
      </c>
      <c r="E41" s="14" t="s">
        <v>12</v>
      </c>
      <c r="F41" s="15">
        <v>55.97</v>
      </c>
      <c r="G41" s="15">
        <v>55.97</v>
      </c>
      <c r="H41" s="15">
        <v>0</v>
      </c>
      <c r="I41" s="15">
        <v>111.94</v>
      </c>
      <c r="J41" s="16">
        <v>111.94</v>
      </c>
    </row>
    <row r="42" spans="1:10" ht="30" customHeight="1" x14ac:dyDescent="0.25">
      <c r="A42" s="13">
        <v>35</v>
      </c>
      <c r="B42" s="57" t="s">
        <v>56</v>
      </c>
      <c r="C42" s="58" t="s">
        <v>11</v>
      </c>
      <c r="D42" s="59">
        <v>3</v>
      </c>
      <c r="E42" s="14" t="s">
        <v>12</v>
      </c>
      <c r="F42" s="15">
        <v>16.670000000000002</v>
      </c>
      <c r="G42" s="15">
        <v>16.670000000000002</v>
      </c>
      <c r="H42" s="15">
        <v>0</v>
      </c>
      <c r="I42" s="15">
        <v>50.01</v>
      </c>
      <c r="J42" s="16">
        <v>50.01</v>
      </c>
    </row>
    <row r="43" spans="1:10" ht="30" customHeight="1" x14ac:dyDescent="0.25">
      <c r="A43" s="13">
        <v>36</v>
      </c>
      <c r="B43" s="57" t="s">
        <v>57</v>
      </c>
      <c r="C43" s="58" t="s">
        <v>11</v>
      </c>
      <c r="D43" s="59">
        <v>9</v>
      </c>
      <c r="E43" s="14" t="s">
        <v>12</v>
      </c>
      <c r="F43" s="15">
        <v>8.3000000000000007</v>
      </c>
      <c r="G43" s="15">
        <v>8.3000000000000007</v>
      </c>
      <c r="H43" s="15">
        <v>0</v>
      </c>
      <c r="I43" s="15">
        <v>74.7</v>
      </c>
      <c r="J43" s="16">
        <v>74.7</v>
      </c>
    </row>
    <row r="44" spans="1:10" ht="30" customHeight="1" x14ac:dyDescent="0.25">
      <c r="A44" s="13">
        <v>37</v>
      </c>
      <c r="B44" s="57" t="s">
        <v>58</v>
      </c>
      <c r="C44" s="58" t="s">
        <v>11</v>
      </c>
      <c r="D44" s="59">
        <v>1</v>
      </c>
      <c r="E44" s="14" t="s">
        <v>12</v>
      </c>
      <c r="F44" s="15">
        <v>77.53</v>
      </c>
      <c r="G44" s="15">
        <v>77.53</v>
      </c>
      <c r="H44" s="15">
        <v>0</v>
      </c>
      <c r="I44" s="15">
        <v>77.53</v>
      </c>
      <c r="J44" s="16">
        <v>77.53</v>
      </c>
    </row>
    <row r="45" spans="1:10" ht="30" customHeight="1" x14ac:dyDescent="0.25">
      <c r="A45" s="13">
        <v>38</v>
      </c>
      <c r="B45" s="57" t="s">
        <v>59</v>
      </c>
      <c r="C45" s="58" t="s">
        <v>20</v>
      </c>
      <c r="D45" s="59">
        <v>2828</v>
      </c>
      <c r="E45" s="14" t="s">
        <v>12</v>
      </c>
      <c r="F45" s="15">
        <v>0.15</v>
      </c>
      <c r="G45" s="15">
        <v>0.15</v>
      </c>
      <c r="H45" s="15">
        <v>0</v>
      </c>
      <c r="I45" s="15">
        <v>424.2</v>
      </c>
      <c r="J45" s="16">
        <v>424.2</v>
      </c>
    </row>
    <row r="46" spans="1:10" ht="30" customHeight="1" x14ac:dyDescent="0.25">
      <c r="A46" s="13">
        <v>39</v>
      </c>
      <c r="B46" s="57" t="s">
        <v>43</v>
      </c>
      <c r="C46" s="58" t="s">
        <v>11</v>
      </c>
      <c r="D46" s="59">
        <v>19</v>
      </c>
      <c r="E46" s="15">
        <v>13.91</v>
      </c>
      <c r="F46" s="15">
        <v>3.32</v>
      </c>
      <c r="G46" s="15">
        <v>17.23</v>
      </c>
      <c r="H46" s="15">
        <v>264.29000000000002</v>
      </c>
      <c r="I46" s="15">
        <v>63.08</v>
      </c>
      <c r="J46" s="16">
        <v>327.37</v>
      </c>
    </row>
    <row r="47" spans="1:10" ht="30" customHeight="1" x14ac:dyDescent="0.25">
      <c r="A47" s="13">
        <v>40</v>
      </c>
      <c r="B47" s="57" t="s">
        <v>44</v>
      </c>
      <c r="C47" s="58" t="s">
        <v>11</v>
      </c>
      <c r="D47" s="59">
        <v>9</v>
      </c>
      <c r="E47" s="15">
        <v>18</v>
      </c>
      <c r="F47" s="15">
        <v>3.26</v>
      </c>
      <c r="G47" s="15">
        <v>21.259999999999998</v>
      </c>
      <c r="H47" s="15">
        <v>162</v>
      </c>
      <c r="I47" s="15">
        <v>29.34</v>
      </c>
      <c r="J47" s="16">
        <v>191.34</v>
      </c>
    </row>
    <row r="48" spans="1:10" ht="30" customHeight="1" x14ac:dyDescent="0.25">
      <c r="A48" s="13">
        <v>41</v>
      </c>
      <c r="B48" s="57" t="s">
        <v>60</v>
      </c>
      <c r="C48" s="58" t="s">
        <v>11</v>
      </c>
      <c r="D48" s="59">
        <v>6</v>
      </c>
      <c r="E48" s="15">
        <v>123.02</v>
      </c>
      <c r="F48" s="15">
        <v>18.149999999999999</v>
      </c>
      <c r="G48" s="15">
        <v>141.16999999999999</v>
      </c>
      <c r="H48" s="15">
        <v>738.12</v>
      </c>
      <c r="I48" s="15">
        <v>108.9</v>
      </c>
      <c r="J48" s="16">
        <v>847.02</v>
      </c>
    </row>
    <row r="49" spans="1:10" ht="30" customHeight="1" x14ac:dyDescent="0.25">
      <c r="A49" s="13"/>
      <c r="B49" s="57" t="s">
        <v>61</v>
      </c>
      <c r="C49" s="58" t="s">
        <v>11</v>
      </c>
      <c r="D49" s="59">
        <v>0.5</v>
      </c>
      <c r="E49" s="15">
        <v>225</v>
      </c>
      <c r="F49" s="15">
        <v>105.16</v>
      </c>
      <c r="G49" s="15">
        <v>330.15999999999997</v>
      </c>
      <c r="H49" s="15">
        <v>112.5</v>
      </c>
      <c r="I49" s="15">
        <v>52.58</v>
      </c>
      <c r="J49" s="16">
        <v>165.08</v>
      </c>
    </row>
    <row r="50" spans="1:10" ht="30" customHeight="1" x14ac:dyDescent="0.25">
      <c r="A50" s="13"/>
      <c r="B50" s="57" t="s">
        <v>62</v>
      </c>
      <c r="C50" s="58" t="s">
        <v>11</v>
      </c>
      <c r="D50" s="59">
        <v>0.5</v>
      </c>
      <c r="E50" s="15">
        <v>225</v>
      </c>
      <c r="F50" s="15">
        <v>217.32</v>
      </c>
      <c r="G50" s="15">
        <v>442.32</v>
      </c>
      <c r="H50" s="15">
        <v>112.5</v>
      </c>
      <c r="I50" s="15">
        <v>108.66</v>
      </c>
      <c r="J50" s="16">
        <v>221.16</v>
      </c>
    </row>
    <row r="51" spans="1:10" s="18" customFormat="1" ht="28.5" customHeight="1" x14ac:dyDescent="0.25">
      <c r="A51" s="36" t="s">
        <v>29</v>
      </c>
      <c r="B51" s="37"/>
      <c r="C51" s="37"/>
      <c r="D51" s="37"/>
      <c r="E51" s="37"/>
      <c r="F51" s="37"/>
      <c r="G51" s="38"/>
      <c r="H51" s="17">
        <f>TRUNC(ROUND(SUM(H7:H50),2),2)</f>
        <v>22341.43</v>
      </c>
      <c r="I51" s="17">
        <f>TRUNC(ROUND(SUM(I7:I50),2),2)</f>
        <v>10281.75</v>
      </c>
      <c r="J51" s="17">
        <f>TRUNC(ROUND(SUM(J7:J50),2),2)</f>
        <v>32623.18</v>
      </c>
    </row>
    <row r="52" spans="1:10" s="29" customFormat="1" ht="28.5" customHeight="1" x14ac:dyDescent="0.25">
      <c r="A52" s="30" t="s">
        <v>38</v>
      </c>
      <c r="B52" s="31"/>
      <c r="C52" s="31"/>
      <c r="D52" s="31"/>
      <c r="E52" s="31"/>
      <c r="F52" s="31"/>
      <c r="G52" s="31"/>
      <c r="H52" s="31"/>
      <c r="I52" s="32"/>
      <c r="J52" s="28">
        <f>+TRUNC(ROUND(J51*0.12,2),2)</f>
        <v>3914.78</v>
      </c>
    </row>
    <row r="53" spans="1:10" s="29" customFormat="1" ht="28.5" customHeight="1" x14ac:dyDescent="0.25">
      <c r="A53" s="33" t="s">
        <v>39</v>
      </c>
      <c r="B53" s="34"/>
      <c r="C53" s="34"/>
      <c r="D53" s="34"/>
      <c r="E53" s="34"/>
      <c r="F53" s="34"/>
      <c r="G53" s="34"/>
      <c r="H53" s="34"/>
      <c r="I53" s="35"/>
      <c r="J53" s="28">
        <f>+J52+J51</f>
        <v>36537.96</v>
      </c>
    </row>
  </sheetData>
  <autoFilter ref="A6:J51"/>
  <mergeCells count="10">
    <mergeCell ref="A52:I52"/>
    <mergeCell ref="A53:I53"/>
    <mergeCell ref="A51:G51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zoomScale="115" zoomScaleNormal="115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10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1.9886900000000001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1.9886900000000001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1.9886900000000001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1.9886900000000001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1.9886900000000001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1.9886900000000001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1.9886900000000001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1.9886900000000001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1.9886900000000001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1.9886900000000001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1.9886900000000001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1.9886900000000001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2</v>
      </c>
      <c r="C24" s="112">
        <v>0.05</v>
      </c>
      <c r="D24" s="113">
        <f t="shared" si="0"/>
        <v>0.1</v>
      </c>
      <c r="E24" s="114">
        <v>1.9886900000000001</v>
      </c>
      <c r="F24" s="115"/>
      <c r="G24" s="116">
        <f t="shared" si="1"/>
        <v>0.2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1.9886900000000001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1</v>
      </c>
      <c r="C26" s="112">
        <v>2</v>
      </c>
      <c r="D26" s="113">
        <f t="shared" si="0"/>
        <v>2</v>
      </c>
      <c r="E26" s="114">
        <v>1.9886900000000001</v>
      </c>
      <c r="F26" s="115"/>
      <c r="G26" s="116">
        <f t="shared" si="1"/>
        <v>3.98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4.18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1.9886900000000001</v>
      </c>
      <c r="F33" s="115"/>
      <c r="G33" s="115">
        <f t="shared" ref="G33:G38" si="4">IFERROR(TRUNC(ROUND(D33*E33,2),2),0)</f>
        <v>8.07</v>
      </c>
    </row>
    <row r="34" spans="1:22" x14ac:dyDescent="0.25">
      <c r="A34" s="119" t="s">
        <v>131</v>
      </c>
      <c r="B34" s="149">
        <v>0</v>
      </c>
      <c r="C34" s="150">
        <v>3.66</v>
      </c>
      <c r="D34" s="113">
        <f t="shared" si="3"/>
        <v>0</v>
      </c>
      <c r="E34" s="112">
        <v>1.9886900000000001</v>
      </c>
      <c r="F34" s="115"/>
      <c r="G34" s="115">
        <f t="shared" si="4"/>
        <v>0</v>
      </c>
    </row>
    <row r="35" spans="1:22" x14ac:dyDescent="0.25">
      <c r="A35" s="119" t="s">
        <v>132</v>
      </c>
      <c r="B35" s="149">
        <v>0</v>
      </c>
      <c r="C35" s="150">
        <v>3.66</v>
      </c>
      <c r="D35" s="113">
        <f t="shared" si="3"/>
        <v>0</v>
      </c>
      <c r="E35" s="112">
        <v>1.9886900000000001</v>
      </c>
      <c r="F35" s="115"/>
      <c r="G35" s="115">
        <f t="shared" si="4"/>
        <v>0</v>
      </c>
    </row>
    <row r="36" spans="1:22" x14ac:dyDescent="0.25">
      <c r="A36" s="119" t="s">
        <v>133</v>
      </c>
      <c r="B36" s="149">
        <v>1</v>
      </c>
      <c r="C36" s="150">
        <v>4.0599999999999996</v>
      </c>
      <c r="D36" s="113">
        <f t="shared" si="3"/>
        <v>4.0599999999999996</v>
      </c>
      <c r="E36" s="112">
        <v>1.9886900000000001</v>
      </c>
      <c r="F36" s="115"/>
      <c r="G36" s="115">
        <f t="shared" si="4"/>
        <v>8.07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1.9886900000000001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16.14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2.2200000000000002</v>
      </c>
      <c r="F69" s="115"/>
      <c r="G69" s="119">
        <f>IFERROR(TRUNC(ROUND(D69*E69,2),2),0)</f>
        <v>2.2200000000000002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2.2200000000000002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22.54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1.69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1.69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25.92</v>
      </c>
      <c r="U75" t="s">
        <v>152</v>
      </c>
      <c r="V75">
        <f>+TRUNC(ROUND(G29+G40+G71+G73+G74,2),2)</f>
        <v>25.92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31</v>
      </c>
      <c r="B7" s="87"/>
      <c r="C7" s="87"/>
      <c r="D7" s="87"/>
      <c r="E7" s="87"/>
      <c r="F7" s="88" t="s">
        <v>72</v>
      </c>
      <c r="G7" s="89" t="s">
        <v>32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12.365320000000001</v>
      </c>
      <c r="F12" s="115"/>
      <c r="G12" s="116">
        <f>IFERROR(TRUNC(ROUND(D12*E12,2),2),0)</f>
        <v>52.55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12.365320000000001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12.365320000000001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12.365320000000001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12.365320000000001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12.365320000000001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12.365320000000001</v>
      </c>
      <c r="F18" s="115"/>
      <c r="G18" s="116">
        <f t="shared" si="1"/>
        <v>1.85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12.365320000000001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12.365320000000001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12.365320000000001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12.365320000000001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12.365320000000001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4</v>
      </c>
      <c r="C24" s="112">
        <v>0.05</v>
      </c>
      <c r="D24" s="113">
        <f t="shared" si="0"/>
        <v>0.2</v>
      </c>
      <c r="E24" s="114">
        <v>12.365320000000001</v>
      </c>
      <c r="F24" s="115"/>
      <c r="G24" s="116">
        <f t="shared" si="1"/>
        <v>2.4700000000000002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12.365320000000001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12.365320000000001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56.87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12.365320000000001</v>
      </c>
      <c r="F33" s="115"/>
      <c r="G33" s="115">
        <f t="shared" ref="G33:G38" si="4">IFERROR(TRUNC(ROUND(D33*E33,2),2),0)</f>
        <v>50.2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12.365320000000001</v>
      </c>
      <c r="F34" s="115"/>
      <c r="G34" s="115">
        <f t="shared" si="4"/>
        <v>45.26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12.365320000000001</v>
      </c>
      <c r="F35" s="115"/>
      <c r="G35" s="115">
        <f t="shared" si="4"/>
        <v>90.51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12.365320000000001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12.365320000000001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185.97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17.440000000000001</v>
      </c>
      <c r="F69" s="115"/>
      <c r="G69" s="119">
        <f>IFERROR(TRUNC(ROUND(D69*E69,2),2),0)</f>
        <v>17.440000000000001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17.440000000000001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260.27999999999997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19.52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19.52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299.32</v>
      </c>
      <c r="U75" t="s">
        <v>152</v>
      </c>
      <c r="V75">
        <f>+TRUNC(ROUND(G29+G40+G71+G73+G74,2),2)</f>
        <v>299.32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33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0.738375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0.738375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0.738375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0.738375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0.738375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0.738375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0.738375</v>
      </c>
      <c r="F18" s="115"/>
      <c r="G18" s="116">
        <f t="shared" si="1"/>
        <v>0.11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0.738375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0.738375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0.738375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0.738375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0.738375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0.738375</v>
      </c>
      <c r="F24" s="115"/>
      <c r="G24" s="116">
        <f t="shared" si="1"/>
        <v>0.11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0.738375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0.738375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0.22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0.738375</v>
      </c>
      <c r="F33" s="115"/>
      <c r="G33" s="115">
        <f t="shared" ref="G33:G38" si="4">IFERROR(TRUNC(ROUND(D33*E33,2),2),0)</f>
        <v>3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0.738375</v>
      </c>
      <c r="F34" s="115"/>
      <c r="G34" s="115">
        <f t="shared" si="4"/>
        <v>2.7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0.738375</v>
      </c>
      <c r="F35" s="115"/>
      <c r="G35" s="115">
        <f t="shared" si="4"/>
        <v>2.7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0.738375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0.738375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8.4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156</v>
      </c>
      <c r="B44" s="158"/>
      <c r="C44" s="159" t="s">
        <v>11</v>
      </c>
      <c r="D44" s="160">
        <v>1</v>
      </c>
      <c r="E44" s="161">
        <v>379.05</v>
      </c>
      <c r="F44" s="162"/>
      <c r="G44" s="119">
        <f>IFERROR(TRUNC(ROUND(D44*E44,2),2),0)</f>
        <v>379.05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>
        <v>0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379.05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4</v>
      </c>
      <c r="F69" s="115"/>
      <c r="G69" s="119">
        <f>IFERROR(TRUNC(ROUND(D69*E69,2),2),0)</f>
        <v>4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4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391.67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29.38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29.38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450.43</v>
      </c>
      <c r="U75" t="s">
        <v>152</v>
      </c>
      <c r="V75">
        <f>+TRUNC(ROUND(G29+G40+G71+G73+G74,2),2)</f>
        <v>71.38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34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5.4147499999999997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5.4147499999999997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5.4147499999999997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5.4147499999999997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5.4147499999999997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5.4147499999999997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5.4147499999999997</v>
      </c>
      <c r="F18" s="115"/>
      <c r="G18" s="116">
        <f t="shared" si="1"/>
        <v>0.81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5.4147499999999997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5.4147499999999997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5.4147499999999997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5.4147499999999997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5.4147499999999997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4</v>
      </c>
      <c r="C24" s="112">
        <v>0.05</v>
      </c>
      <c r="D24" s="113">
        <f t="shared" si="0"/>
        <v>0.2</v>
      </c>
      <c r="E24" s="114">
        <v>5.4147499999999997</v>
      </c>
      <c r="F24" s="115"/>
      <c r="G24" s="116">
        <f t="shared" si="1"/>
        <v>1.08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5.4147499999999997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5.4147499999999997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1.89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5.4147499999999997</v>
      </c>
      <c r="F33" s="115"/>
      <c r="G33" s="115">
        <f t="shared" ref="G33:G38" si="4">IFERROR(TRUNC(ROUND(D33*E33,2),2),0)</f>
        <v>21.98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5.4147499999999997</v>
      </c>
      <c r="F34" s="115"/>
      <c r="G34" s="115">
        <f t="shared" si="4"/>
        <v>19.82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5.4147499999999997</v>
      </c>
      <c r="F35" s="115"/>
      <c r="G35" s="115">
        <f t="shared" si="4"/>
        <v>39.64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5.4147499999999997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5.4147499999999997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81.44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156</v>
      </c>
      <c r="B44" s="158"/>
      <c r="C44" s="159" t="s">
        <v>11</v>
      </c>
      <c r="D44" s="160">
        <v>1</v>
      </c>
      <c r="E44" s="161">
        <v>379.05</v>
      </c>
      <c r="F44" s="162"/>
      <c r="G44" s="119">
        <f>IFERROR(TRUNC(ROUND(D44*E44,2),2),0)</f>
        <v>379.05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>
        <v>0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379.05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4</v>
      </c>
      <c r="F69" s="115"/>
      <c r="G69" s="119">
        <f>IFERROR(TRUNC(ROUND(D69*E69,2),2),0)</f>
        <v>4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4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466.38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34.979999999999997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34.979999999999997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536.34</v>
      </c>
      <c r="U75" t="s">
        <v>152</v>
      </c>
      <c r="V75">
        <f>+TRUNC(ROUND(G29+G40+G71+G73+G74,2),2)</f>
        <v>157.29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13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1.2995399999999999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1.2995399999999999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1.2995399999999999</v>
      </c>
      <c r="F14" s="115"/>
      <c r="G14" s="116">
        <f t="shared" si="1"/>
        <v>25.99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1.2995399999999999</v>
      </c>
      <c r="F15" s="115"/>
      <c r="G15" s="116">
        <f t="shared" si="1"/>
        <v>1.3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1.2995399999999999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1.2995399999999999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1.2995399999999999</v>
      </c>
      <c r="F18" s="115"/>
      <c r="G18" s="116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1.2995399999999999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1.2995399999999999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1.2995399999999999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1.2995399999999999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1.2995399999999999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1.2995399999999999</v>
      </c>
      <c r="F24" s="115"/>
      <c r="G24" s="116">
        <f t="shared" si="1"/>
        <v>0.32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1.2995399999999999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1.2995399999999999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27.8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1.2995399999999999</v>
      </c>
      <c r="F33" s="115"/>
      <c r="G33" s="115">
        <f t="shared" ref="G33:G38" si="4">IFERROR(TRUNC(ROUND(D33*E33,2),2),0)</f>
        <v>5.28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1.2995399999999999</v>
      </c>
      <c r="F34" s="115"/>
      <c r="G34" s="115">
        <f t="shared" si="4"/>
        <v>9.51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1.2995399999999999</v>
      </c>
      <c r="F35" s="115"/>
      <c r="G35" s="115">
        <f t="shared" si="4"/>
        <v>9.51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1.2995399999999999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1.2995399999999999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24.3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157</v>
      </c>
      <c r="B44" s="158"/>
      <c r="C44" s="159" t="s">
        <v>11</v>
      </c>
      <c r="D44" s="160">
        <v>1</v>
      </c>
      <c r="E44" s="161">
        <v>209.5</v>
      </c>
      <c r="F44" s="162"/>
      <c r="G44" s="119">
        <f>IFERROR(TRUNC(ROUND(D44*E44,2),2),0)</f>
        <v>209.5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>
        <v>0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209.5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271.60000000000002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20.37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20.37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312.33999999999997</v>
      </c>
      <c r="U75" t="s">
        <v>152</v>
      </c>
      <c r="V75">
        <f>+TRUNC(ROUND(G29+G40+G71+G73+G74,2),2)</f>
        <v>102.84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14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3.7903250000000002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3.7903250000000002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3.7903250000000002</v>
      </c>
      <c r="F14" s="115"/>
      <c r="G14" s="116">
        <f t="shared" si="1"/>
        <v>75.81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3.7903250000000002</v>
      </c>
      <c r="F15" s="115"/>
      <c r="G15" s="116">
        <f t="shared" si="1"/>
        <v>3.79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3.7903250000000002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3.7903250000000002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3.7903250000000002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3.7903250000000002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3.7903250000000002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3.7903250000000002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3.7903250000000002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3.7903250000000002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3.7903250000000002</v>
      </c>
      <c r="F24" s="115"/>
      <c r="G24" s="116">
        <f t="shared" si="1"/>
        <v>0.95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3.7903250000000002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3.7903250000000002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80.55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3.7903250000000002</v>
      </c>
      <c r="F33" s="115"/>
      <c r="G33" s="115">
        <f t="shared" ref="G33:G38" si="4">IFERROR(TRUNC(ROUND(D33*E33,2),2),0)</f>
        <v>15.39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3.7903250000000002</v>
      </c>
      <c r="F34" s="115"/>
      <c r="G34" s="115">
        <f t="shared" si="4"/>
        <v>27.75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3.7903250000000002</v>
      </c>
      <c r="F35" s="115"/>
      <c r="G35" s="115">
        <f t="shared" si="4"/>
        <v>27.75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3.7903250000000002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3.7903250000000002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70.89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157</v>
      </c>
      <c r="B44" s="158"/>
      <c r="C44" s="159" t="s">
        <v>11</v>
      </c>
      <c r="D44" s="160">
        <v>1</v>
      </c>
      <c r="E44" s="161">
        <v>209.5</v>
      </c>
      <c r="F44" s="162"/>
      <c r="G44" s="119">
        <f>IFERROR(TRUNC(ROUND(D44*E44,2),2),0)</f>
        <v>209.5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209.5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370.94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27.82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27.82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426.58</v>
      </c>
      <c r="U75" t="s">
        <v>152</v>
      </c>
      <c r="V75">
        <f>+TRUNC(ROUND(G29+G40+G71+G73+G74,2),2)</f>
        <v>217.08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15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2.4612500000000002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2.4612500000000002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2.4612500000000002</v>
      </c>
      <c r="F14" s="115"/>
      <c r="G14" s="116">
        <f t="shared" si="1"/>
        <v>49.23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2.4612500000000002</v>
      </c>
      <c r="F15" s="115"/>
      <c r="G15" s="116">
        <f t="shared" si="1"/>
        <v>2.46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2.4612500000000002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2.4612500000000002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2.4612500000000002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2.4612500000000002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2.4612500000000002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2.4612500000000002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2.4612500000000002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2.4612500000000002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2.4612500000000002</v>
      </c>
      <c r="F24" s="115"/>
      <c r="G24" s="116">
        <f t="shared" si="1"/>
        <v>0.62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2.4612500000000002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2.4612500000000002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52.31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2.4612500000000002</v>
      </c>
      <c r="F33" s="115"/>
      <c r="G33" s="115">
        <f t="shared" ref="G33:G38" si="4">IFERROR(TRUNC(ROUND(D33*E33,2),2),0)</f>
        <v>9.99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2.4612500000000002</v>
      </c>
      <c r="F34" s="115"/>
      <c r="G34" s="115">
        <f t="shared" si="4"/>
        <v>18.02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2.4612500000000002</v>
      </c>
      <c r="F35" s="115"/>
      <c r="G35" s="115">
        <f t="shared" si="4"/>
        <v>18.02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2.4612500000000002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2.4612500000000002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46.03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158</v>
      </c>
      <c r="B44" s="158"/>
      <c r="C44" s="159" t="s">
        <v>11</v>
      </c>
      <c r="D44" s="160">
        <v>1</v>
      </c>
      <c r="E44" s="161">
        <v>145.84</v>
      </c>
      <c r="F44" s="162"/>
      <c r="G44" s="119">
        <f>IFERROR(TRUNC(ROUND(D44*E44,2),2),0)</f>
        <v>145.84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145.84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9</v>
      </c>
      <c r="F69" s="115"/>
      <c r="G69" s="119">
        <f>IFERROR(TRUNC(ROUND(D69*E69,2),2),0)</f>
        <v>9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9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253.18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18.989999999999998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18.989999999999998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291.16000000000003</v>
      </c>
      <c r="U75" t="s">
        <v>152</v>
      </c>
      <c r="V75">
        <f>+TRUNC(ROUND(G29+G40+G71+G73+G74,2),2)</f>
        <v>145.32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16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4.3121099999999997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4.3121099999999997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4.3121099999999997</v>
      </c>
      <c r="F14" s="115"/>
      <c r="G14" s="116">
        <f t="shared" si="1"/>
        <v>86.24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4.3121099999999997</v>
      </c>
      <c r="F15" s="115"/>
      <c r="G15" s="116">
        <f t="shared" si="1"/>
        <v>4.3099999999999996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4.3121099999999997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4.3121099999999997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4.3121099999999997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4.3121099999999997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4.3121099999999997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4.3121099999999997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4.3121099999999997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4.3121099999999997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4.3121099999999997</v>
      </c>
      <c r="F24" s="115"/>
      <c r="G24" s="116">
        <f t="shared" si="1"/>
        <v>1.08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4.3121099999999997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4.3121099999999997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91.63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4.3121099999999997</v>
      </c>
      <c r="F33" s="115"/>
      <c r="G33" s="115">
        <f t="shared" ref="G33:G38" si="4">IFERROR(TRUNC(ROUND(D33*E33,2),2),0)</f>
        <v>17.510000000000002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4.3121099999999997</v>
      </c>
      <c r="F34" s="115"/>
      <c r="G34" s="115">
        <f t="shared" si="4"/>
        <v>31.56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4.3121099999999997</v>
      </c>
      <c r="F35" s="115"/>
      <c r="G35" s="115">
        <f t="shared" si="4"/>
        <v>31.56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4.3121099999999997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4.3121099999999997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80.63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158</v>
      </c>
      <c r="B44" s="158"/>
      <c r="C44" s="159" t="s">
        <v>11</v>
      </c>
      <c r="D44" s="160">
        <v>1</v>
      </c>
      <c r="E44" s="161">
        <v>145.84</v>
      </c>
      <c r="F44" s="162"/>
      <c r="G44" s="119">
        <f>IFERROR(TRUNC(ROUND(D44*E44,2),2),0)</f>
        <v>145.84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145.84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9</v>
      </c>
      <c r="F69" s="115"/>
      <c r="G69" s="119">
        <f>IFERROR(TRUNC(ROUND(D69*E69,2),2),0)</f>
        <v>9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9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327.10000000000002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24.53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24.53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376.16</v>
      </c>
      <c r="U75" t="s">
        <v>152</v>
      </c>
      <c r="V75">
        <f>+TRUNC(ROUND(G29+G40+G71+G73+G74,2),2)</f>
        <v>230.32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45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3.5146649999999999</v>
      </c>
      <c r="F12" s="115"/>
      <c r="G12" s="116">
        <f>IFERROR(TRUNC(ROUND(D12*E12,2),2),0)</f>
        <v>14.94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3.5146649999999999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3.5146649999999999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3.5146649999999999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3.5146649999999999</v>
      </c>
      <c r="F16" s="115"/>
      <c r="G16" s="116">
        <f t="shared" si="1"/>
        <v>1.76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3.5146649999999999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3.5146649999999999</v>
      </c>
      <c r="F18" s="115"/>
      <c r="G18" s="116">
        <f t="shared" si="1"/>
        <v>0.53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3.5146649999999999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3.5146649999999999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1</v>
      </c>
      <c r="C21" s="112">
        <v>0.2</v>
      </c>
      <c r="D21" s="113">
        <f t="shared" si="0"/>
        <v>0.2</v>
      </c>
      <c r="E21" s="114">
        <v>3.5146649999999999</v>
      </c>
      <c r="F21" s="115"/>
      <c r="G21" s="116">
        <f t="shared" si="1"/>
        <v>0.7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3.5146649999999999</v>
      </c>
      <c r="F22" s="115"/>
      <c r="G22" s="116">
        <f t="shared" si="1"/>
        <v>0.6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3.5146649999999999</v>
      </c>
      <c r="F23" s="115"/>
      <c r="G23" s="116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3.5146649999999999</v>
      </c>
      <c r="F24" s="115"/>
      <c r="G24" s="116">
        <f t="shared" si="1"/>
        <v>0.53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3.5146649999999999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3.5146649999999999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19.239999999999998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3.5146649999999999</v>
      </c>
      <c r="F33" s="115"/>
      <c r="G33" s="115">
        <f t="shared" ref="G33:G38" si="4">IFERROR(TRUNC(ROUND(D33*E33,2),2),0)</f>
        <v>14.27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3.5146649999999999</v>
      </c>
      <c r="F34" s="115"/>
      <c r="G34" s="115">
        <f t="shared" si="4"/>
        <v>12.86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3.5146649999999999</v>
      </c>
      <c r="F35" s="115"/>
      <c r="G35" s="115">
        <f t="shared" si="4"/>
        <v>12.86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3.5146649999999999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3.5146649999999999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39.99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159</v>
      </c>
      <c r="B44" s="158"/>
      <c r="C44" s="159" t="s">
        <v>160</v>
      </c>
      <c r="D44" s="160">
        <v>1</v>
      </c>
      <c r="E44" s="161">
        <v>8.3699999999999992</v>
      </c>
      <c r="F44" s="162"/>
      <c r="G44" s="119">
        <f>IFERROR(TRUNC(ROUND(D44*E44,2),2),0)</f>
        <v>8.3699999999999992</v>
      </c>
      <c r="J44" s="163"/>
    </row>
    <row r="45" spans="1:22" ht="25.5" x14ac:dyDescent="0.25">
      <c r="A45" s="164" t="s">
        <v>161</v>
      </c>
      <c r="B45" s="165"/>
      <c r="C45" s="159" t="s">
        <v>11</v>
      </c>
      <c r="D45" s="160">
        <v>4</v>
      </c>
      <c r="E45" s="166">
        <v>3.18</v>
      </c>
      <c r="F45" s="118"/>
      <c r="G45" s="119">
        <f t="shared" ref="G45:G63" si="5">IFERROR(TRUNC(ROUND(D45*E45,2),2),0)</f>
        <v>12.72</v>
      </c>
      <c r="J45" s="163"/>
    </row>
    <row r="46" spans="1:22" ht="25.5" x14ac:dyDescent="0.25">
      <c r="A46" s="164" t="s">
        <v>162</v>
      </c>
      <c r="B46" s="165"/>
      <c r="C46" s="167" t="s">
        <v>11</v>
      </c>
      <c r="D46" s="168">
        <v>1</v>
      </c>
      <c r="E46" s="169">
        <v>4.58</v>
      </c>
      <c r="F46" s="115"/>
      <c r="G46" s="119">
        <f t="shared" si="5"/>
        <v>4.58</v>
      </c>
      <c r="J46" s="163"/>
    </row>
    <row r="47" spans="1:22" x14ac:dyDescent="0.25">
      <c r="A47" s="164" t="s">
        <v>163</v>
      </c>
      <c r="B47" s="165"/>
      <c r="C47" s="159" t="s">
        <v>11</v>
      </c>
      <c r="D47" s="160">
        <v>1</v>
      </c>
      <c r="E47" s="169">
        <v>1.03</v>
      </c>
      <c r="F47" s="115"/>
      <c r="G47" s="119">
        <f t="shared" si="5"/>
        <v>1.03</v>
      </c>
      <c r="J47" s="163"/>
    </row>
    <row r="48" spans="1:22" ht="25.5" x14ac:dyDescent="0.25">
      <c r="A48" s="164" t="s">
        <v>164</v>
      </c>
      <c r="B48" s="165"/>
      <c r="C48" s="159" t="s">
        <v>20</v>
      </c>
      <c r="D48" s="160">
        <v>25</v>
      </c>
      <c r="E48" s="169">
        <v>0.8</v>
      </c>
      <c r="F48" s="115"/>
      <c r="G48" s="119">
        <f t="shared" si="5"/>
        <v>20</v>
      </c>
      <c r="J48" s="163"/>
    </row>
    <row r="49" spans="1:10" x14ac:dyDescent="0.25">
      <c r="A49" s="164" t="s">
        <v>165</v>
      </c>
      <c r="B49" s="165"/>
      <c r="C49" s="159" t="s">
        <v>160</v>
      </c>
      <c r="D49" s="160">
        <v>2</v>
      </c>
      <c r="E49" s="169">
        <v>0.42</v>
      </c>
      <c r="F49" s="115"/>
      <c r="G49" s="119">
        <f t="shared" si="5"/>
        <v>0.84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47.54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15</v>
      </c>
      <c r="F69" s="115"/>
      <c r="G69" s="119">
        <f>IFERROR(TRUNC(ROUND(D69*E69,2),2),0)</f>
        <v>15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121.77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9.1300000000000008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9.1300000000000008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140.03</v>
      </c>
      <c r="U75" t="s">
        <v>152</v>
      </c>
      <c r="V75">
        <f>+TRUNC(ROUND(G29+G40+G71+G73+G74,2),2)</f>
        <v>92.49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46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4.5286999999999997</v>
      </c>
      <c r="F12" s="115"/>
      <c r="G12" s="116">
        <f>IFERROR(TRUNC(ROUND(D12*E12,2),2),0)</f>
        <v>19.25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4.5286999999999997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4.5286999999999997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4.5286999999999997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4.5286999999999997</v>
      </c>
      <c r="F16" s="115"/>
      <c r="G16" s="116">
        <f t="shared" si="1"/>
        <v>2.2599999999999998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4.5286999999999997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4.5286999999999997</v>
      </c>
      <c r="F18" s="115"/>
      <c r="G18" s="116">
        <f t="shared" si="1"/>
        <v>0.68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4.5286999999999997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4.5286999999999997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1</v>
      </c>
      <c r="C21" s="112">
        <v>0.2</v>
      </c>
      <c r="D21" s="113">
        <f t="shared" si="0"/>
        <v>0.2</v>
      </c>
      <c r="E21" s="114">
        <v>4.5286999999999997</v>
      </c>
      <c r="F21" s="115"/>
      <c r="G21" s="116">
        <f t="shared" si="1"/>
        <v>0.91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4.5286999999999997</v>
      </c>
      <c r="F22" s="115"/>
      <c r="G22" s="116">
        <f t="shared" si="1"/>
        <v>0.77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4.5286999999999997</v>
      </c>
      <c r="F23" s="115"/>
      <c r="G23" s="116">
        <f t="shared" si="1"/>
        <v>0.23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4.5286999999999997</v>
      </c>
      <c r="F24" s="115"/>
      <c r="G24" s="116">
        <f t="shared" si="1"/>
        <v>0.68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4.5286999999999997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4.5286999999999997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24.78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4.5286999999999997</v>
      </c>
      <c r="F33" s="115"/>
      <c r="G33" s="115">
        <f t="shared" ref="G33:G38" si="4">IFERROR(TRUNC(ROUND(D33*E33,2),2),0)</f>
        <v>18.39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4.5286999999999997</v>
      </c>
      <c r="F34" s="115"/>
      <c r="G34" s="115">
        <f t="shared" si="4"/>
        <v>16.579999999999998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4.5286999999999997</v>
      </c>
      <c r="F35" s="115"/>
      <c r="G35" s="115">
        <f t="shared" si="4"/>
        <v>16.579999999999998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4.5286999999999997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4.5286999999999997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51.55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159</v>
      </c>
      <c r="B44" s="158"/>
      <c r="C44" s="159" t="s">
        <v>160</v>
      </c>
      <c r="D44" s="160">
        <v>1</v>
      </c>
      <c r="E44" s="161">
        <v>8.3699999999999992</v>
      </c>
      <c r="F44" s="162"/>
      <c r="G44" s="119">
        <f>IFERROR(TRUNC(ROUND(D44*E44,2),2),0)</f>
        <v>8.3699999999999992</v>
      </c>
      <c r="J44" s="163"/>
    </row>
    <row r="45" spans="1:22" ht="25.5" x14ac:dyDescent="0.25">
      <c r="A45" s="164" t="s">
        <v>161</v>
      </c>
      <c r="B45" s="165"/>
      <c r="C45" s="159" t="s">
        <v>11</v>
      </c>
      <c r="D45" s="160">
        <v>4</v>
      </c>
      <c r="E45" s="166">
        <v>3.18</v>
      </c>
      <c r="F45" s="118"/>
      <c r="G45" s="119">
        <f t="shared" ref="G45:G63" si="5">IFERROR(TRUNC(ROUND(D45*E45,2),2),0)</f>
        <v>12.72</v>
      </c>
      <c r="J45" s="163"/>
    </row>
    <row r="46" spans="1:22" ht="25.5" x14ac:dyDescent="0.25">
      <c r="A46" s="164" t="s">
        <v>162</v>
      </c>
      <c r="B46" s="165"/>
      <c r="C46" s="167" t="s">
        <v>11</v>
      </c>
      <c r="D46" s="168">
        <v>1</v>
      </c>
      <c r="E46" s="169">
        <v>4.58</v>
      </c>
      <c r="F46" s="115"/>
      <c r="G46" s="119">
        <f t="shared" si="5"/>
        <v>4.58</v>
      </c>
      <c r="J46" s="163"/>
    </row>
    <row r="47" spans="1:22" x14ac:dyDescent="0.25">
      <c r="A47" s="164" t="s">
        <v>163</v>
      </c>
      <c r="B47" s="165"/>
      <c r="C47" s="159" t="s">
        <v>11</v>
      </c>
      <c r="D47" s="160">
        <v>1</v>
      </c>
      <c r="E47" s="169">
        <v>1.03</v>
      </c>
      <c r="F47" s="115"/>
      <c r="G47" s="119">
        <f t="shared" si="5"/>
        <v>1.03</v>
      </c>
      <c r="J47" s="163"/>
    </row>
    <row r="48" spans="1:22" ht="25.5" x14ac:dyDescent="0.25">
      <c r="A48" s="164" t="s">
        <v>164</v>
      </c>
      <c r="B48" s="165"/>
      <c r="C48" s="159" t="s">
        <v>20</v>
      </c>
      <c r="D48" s="160">
        <v>25</v>
      </c>
      <c r="E48" s="169">
        <v>0.8</v>
      </c>
      <c r="F48" s="115"/>
      <c r="G48" s="119">
        <f t="shared" si="5"/>
        <v>20</v>
      </c>
      <c r="J48" s="163"/>
    </row>
    <row r="49" spans="1:10" x14ac:dyDescent="0.25">
      <c r="A49" s="164" t="s">
        <v>165</v>
      </c>
      <c r="B49" s="165"/>
      <c r="C49" s="159" t="s">
        <v>160</v>
      </c>
      <c r="D49" s="160">
        <v>2</v>
      </c>
      <c r="E49" s="169">
        <v>0.42</v>
      </c>
      <c r="F49" s="115"/>
      <c r="G49" s="119">
        <f t="shared" si="5"/>
        <v>0.84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47.54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15</v>
      </c>
      <c r="F69" s="115"/>
      <c r="G69" s="119">
        <f>IFERROR(TRUNC(ROUND(D69*E69,2),2),0)</f>
        <v>15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138.87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10.42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10.42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159.71</v>
      </c>
      <c r="U75" t="s">
        <v>152</v>
      </c>
      <c r="V75">
        <f>+TRUNC(ROUND(G29+G40+G71+G73+G74,2),2)</f>
        <v>112.17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17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3.0814849999999998</v>
      </c>
      <c r="F12" s="115"/>
      <c r="G12" s="116">
        <f>IFERROR(TRUNC(ROUND(D12*E12,2),2),0)</f>
        <v>13.1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3.0814849999999998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3.0814849999999998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3.0814849999999998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3.0814849999999998</v>
      </c>
      <c r="F16" s="115"/>
      <c r="G16" s="116">
        <f t="shared" si="1"/>
        <v>1.54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3.0814849999999998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3.0814849999999998</v>
      </c>
      <c r="F18" s="115"/>
      <c r="G18" s="116">
        <f t="shared" si="1"/>
        <v>0.46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3.0814849999999998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3.0814849999999998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1</v>
      </c>
      <c r="C21" s="112">
        <v>0.2</v>
      </c>
      <c r="D21" s="113">
        <f t="shared" si="0"/>
        <v>0.2</v>
      </c>
      <c r="E21" s="114">
        <v>3.0814849999999998</v>
      </c>
      <c r="F21" s="115"/>
      <c r="G21" s="116">
        <f t="shared" si="1"/>
        <v>0.62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3.0814849999999998</v>
      </c>
      <c r="F22" s="115"/>
      <c r="G22" s="116">
        <f t="shared" si="1"/>
        <v>0.52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3.0814849999999998</v>
      </c>
      <c r="F23" s="115"/>
      <c r="G23" s="116">
        <f t="shared" si="1"/>
        <v>0.15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3.0814849999999998</v>
      </c>
      <c r="F24" s="115"/>
      <c r="G24" s="116">
        <f t="shared" si="1"/>
        <v>0.46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3.0814849999999998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3.0814849999999998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16.850000000000001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3.0814849999999998</v>
      </c>
      <c r="F33" s="115"/>
      <c r="G33" s="115">
        <f t="shared" ref="G33:G38" si="4">IFERROR(TRUNC(ROUND(D33*E33,2),2),0)</f>
        <v>12.51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3.0814849999999998</v>
      </c>
      <c r="F34" s="115"/>
      <c r="G34" s="115">
        <f t="shared" si="4"/>
        <v>11.28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3.0814849999999998</v>
      </c>
      <c r="F35" s="115"/>
      <c r="G35" s="115">
        <f t="shared" si="4"/>
        <v>11.28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3.0814849999999998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3.0814849999999998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35.07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159</v>
      </c>
      <c r="B44" s="158"/>
      <c r="C44" s="159" t="s">
        <v>160</v>
      </c>
      <c r="D44" s="160">
        <v>1</v>
      </c>
      <c r="E44" s="161">
        <v>8.3699999999999992</v>
      </c>
      <c r="F44" s="162"/>
      <c r="G44" s="119">
        <f>IFERROR(TRUNC(ROUND(D44*E44,2),2),0)</f>
        <v>8.3699999999999992</v>
      </c>
      <c r="J44" s="163"/>
    </row>
    <row r="45" spans="1:22" ht="25.5" x14ac:dyDescent="0.25">
      <c r="A45" s="164" t="s">
        <v>161</v>
      </c>
      <c r="B45" s="165"/>
      <c r="C45" s="159" t="s">
        <v>11</v>
      </c>
      <c r="D45" s="160">
        <v>1</v>
      </c>
      <c r="E45" s="166">
        <v>3.18</v>
      </c>
      <c r="F45" s="118"/>
      <c r="G45" s="119">
        <f t="shared" ref="G45:G63" si="5">IFERROR(TRUNC(ROUND(D45*E45,2),2),0)</f>
        <v>3.18</v>
      </c>
      <c r="J45" s="163"/>
    </row>
    <row r="46" spans="1:22" ht="25.5" x14ac:dyDescent="0.25">
      <c r="A46" s="164" t="s">
        <v>162</v>
      </c>
      <c r="B46" s="165"/>
      <c r="C46" s="167" t="s">
        <v>11</v>
      </c>
      <c r="D46" s="168">
        <v>1</v>
      </c>
      <c r="E46" s="169">
        <v>4.58</v>
      </c>
      <c r="F46" s="115"/>
      <c r="G46" s="119">
        <f t="shared" si="5"/>
        <v>4.58</v>
      </c>
      <c r="J46" s="163"/>
    </row>
    <row r="47" spans="1:22" ht="25.5" x14ac:dyDescent="0.25">
      <c r="A47" s="164" t="s">
        <v>164</v>
      </c>
      <c r="B47" s="165"/>
      <c r="C47" s="159" t="s">
        <v>20</v>
      </c>
      <c r="D47" s="160">
        <v>11</v>
      </c>
      <c r="E47" s="169">
        <v>0.8</v>
      </c>
      <c r="F47" s="115"/>
      <c r="G47" s="119">
        <f t="shared" si="5"/>
        <v>8.8000000000000007</v>
      </c>
      <c r="J47" s="163"/>
    </row>
    <row r="48" spans="1:22" x14ac:dyDescent="0.25">
      <c r="A48" s="164" t="s">
        <v>165</v>
      </c>
      <c r="B48" s="165"/>
      <c r="C48" s="159" t="s">
        <v>160</v>
      </c>
      <c r="D48" s="160">
        <v>1</v>
      </c>
      <c r="E48" s="169">
        <v>0.42</v>
      </c>
      <c r="F48" s="115"/>
      <c r="G48" s="119">
        <f t="shared" si="5"/>
        <v>0.42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25.35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87.27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6.55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6.55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100.37</v>
      </c>
      <c r="U75" t="s">
        <v>152</v>
      </c>
      <c r="V75">
        <f>+TRUNC(ROUND(G29+G40+G71+G73+G74,2),2)</f>
        <v>75.02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18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4.8831199999999999</v>
      </c>
      <c r="F12" s="115"/>
      <c r="G12" s="116">
        <f>IFERROR(TRUNC(ROUND(D12*E12,2),2),0)</f>
        <v>20.75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4.8831199999999999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4.8831199999999999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4.8831199999999999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4.8831199999999999</v>
      </c>
      <c r="F16" s="115"/>
      <c r="G16" s="116">
        <f t="shared" si="1"/>
        <v>2.44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4.8831199999999999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4.8831199999999999</v>
      </c>
      <c r="F18" s="115"/>
      <c r="G18" s="116">
        <f t="shared" si="1"/>
        <v>0.73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4.8831199999999999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4.8831199999999999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1</v>
      </c>
      <c r="C21" s="112">
        <v>0.2</v>
      </c>
      <c r="D21" s="113">
        <f t="shared" si="0"/>
        <v>0.2</v>
      </c>
      <c r="E21" s="114">
        <v>4.8831199999999999</v>
      </c>
      <c r="F21" s="115"/>
      <c r="G21" s="116">
        <f t="shared" si="1"/>
        <v>0.98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4.8831199999999999</v>
      </c>
      <c r="F22" s="115"/>
      <c r="G22" s="116">
        <f t="shared" si="1"/>
        <v>0.83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4.8831199999999999</v>
      </c>
      <c r="F23" s="115"/>
      <c r="G23" s="116">
        <f t="shared" si="1"/>
        <v>0.24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4.8831199999999999</v>
      </c>
      <c r="F24" s="115"/>
      <c r="G24" s="116">
        <f t="shared" si="1"/>
        <v>0.73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4.8831199999999999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4.8831199999999999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26.7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4.8831199999999999</v>
      </c>
      <c r="F33" s="115"/>
      <c r="G33" s="115">
        <f t="shared" ref="G33:G38" si="4">IFERROR(TRUNC(ROUND(D33*E33,2),2),0)</f>
        <v>19.829999999999998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4.8831199999999999</v>
      </c>
      <c r="F34" s="115"/>
      <c r="G34" s="115">
        <f t="shared" si="4"/>
        <v>17.87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4.8831199999999999</v>
      </c>
      <c r="F35" s="115"/>
      <c r="G35" s="115">
        <f t="shared" si="4"/>
        <v>17.87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4.8831199999999999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4.8831199999999999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55.57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159</v>
      </c>
      <c r="B44" s="158"/>
      <c r="C44" s="159" t="s">
        <v>160</v>
      </c>
      <c r="D44" s="160">
        <v>1</v>
      </c>
      <c r="E44" s="161">
        <v>8.3699999999999992</v>
      </c>
      <c r="F44" s="162"/>
      <c r="G44" s="119">
        <f>IFERROR(TRUNC(ROUND(D44*E44,2),2),0)</f>
        <v>8.3699999999999992</v>
      </c>
      <c r="J44" s="163"/>
    </row>
    <row r="45" spans="1:22" ht="25.5" x14ac:dyDescent="0.25">
      <c r="A45" s="164" t="s">
        <v>161</v>
      </c>
      <c r="B45" s="165"/>
      <c r="C45" s="159" t="s">
        <v>11</v>
      </c>
      <c r="D45" s="160">
        <v>1</v>
      </c>
      <c r="E45" s="166">
        <v>3.18</v>
      </c>
      <c r="F45" s="118"/>
      <c r="G45" s="119">
        <f t="shared" ref="G45:G63" si="5">IFERROR(TRUNC(ROUND(D45*E45,2),2),0)</f>
        <v>3.18</v>
      </c>
      <c r="J45" s="163"/>
    </row>
    <row r="46" spans="1:22" ht="25.5" x14ac:dyDescent="0.25">
      <c r="A46" s="164" t="s">
        <v>162</v>
      </c>
      <c r="B46" s="165"/>
      <c r="C46" s="167" t="s">
        <v>11</v>
      </c>
      <c r="D46" s="168">
        <v>1</v>
      </c>
      <c r="E46" s="169">
        <v>4.46</v>
      </c>
      <c r="F46" s="115"/>
      <c r="G46" s="119">
        <f t="shared" si="5"/>
        <v>4.46</v>
      </c>
      <c r="J46" s="163"/>
    </row>
    <row r="47" spans="1:22" ht="25.5" x14ac:dyDescent="0.25">
      <c r="A47" s="164" t="s">
        <v>164</v>
      </c>
      <c r="B47" s="165"/>
      <c r="C47" s="159" t="s">
        <v>20</v>
      </c>
      <c r="D47" s="160">
        <v>11</v>
      </c>
      <c r="E47" s="169">
        <v>0.8</v>
      </c>
      <c r="F47" s="115"/>
      <c r="G47" s="119">
        <f t="shared" si="5"/>
        <v>8.8000000000000007</v>
      </c>
      <c r="J47" s="163"/>
    </row>
    <row r="48" spans="1:22" x14ac:dyDescent="0.25">
      <c r="A48" s="164" t="s">
        <v>165</v>
      </c>
      <c r="B48" s="165"/>
      <c r="C48" s="159" t="s">
        <v>160</v>
      </c>
      <c r="D48" s="160">
        <v>1</v>
      </c>
      <c r="E48" s="169">
        <v>0.42</v>
      </c>
      <c r="F48" s="115"/>
      <c r="G48" s="119">
        <f t="shared" si="5"/>
        <v>0.42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0</v>
      </c>
      <c r="F64" s="153"/>
      <c r="G64" s="153">
        <f>TRUNC(ROUND(SUM(G44:G63),2),2)</f>
        <v>25.23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117.5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8.81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8.81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135.12</v>
      </c>
      <c r="U75" t="s">
        <v>152</v>
      </c>
      <c r="V75">
        <f>+TRUNC(ROUND(G29+G40+G71+G73+G74,2),2)</f>
        <v>109.89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65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48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1.83117</v>
      </c>
      <c r="F12" s="115"/>
      <c r="G12" s="116">
        <f>IFERROR(TRUNC(ROUND(D12*E12,2),2),0)</f>
        <v>7.78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1.83117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1.83117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1.83117</v>
      </c>
      <c r="F15" s="115"/>
      <c r="G15" s="116">
        <f t="shared" si="1"/>
        <v>1.83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1.83117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1.83117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1.83117</v>
      </c>
      <c r="F18" s="115"/>
      <c r="G18" s="116">
        <f t="shared" si="1"/>
        <v>0.55000000000000004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1.83117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1.83117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1.83117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1.83117</v>
      </c>
      <c r="F22" s="115"/>
      <c r="G22" s="116">
        <f t="shared" si="1"/>
        <v>0.62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1.83117</v>
      </c>
      <c r="F23" s="115"/>
      <c r="G23" s="116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4</v>
      </c>
      <c r="C24" s="112">
        <v>0.05</v>
      </c>
      <c r="D24" s="113">
        <f t="shared" si="0"/>
        <v>0.2</v>
      </c>
      <c r="E24" s="114">
        <v>1.83117</v>
      </c>
      <c r="F24" s="115"/>
      <c r="G24" s="116">
        <f t="shared" si="1"/>
        <v>0.37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1.83117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1.83117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11.33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1.83117</v>
      </c>
      <c r="F33" s="115"/>
      <c r="G33" s="115">
        <f t="shared" ref="G33:G38" si="4">IFERROR(TRUNC(ROUND(D33*E33,2),2),0)</f>
        <v>7.43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1.83117</v>
      </c>
      <c r="F34" s="115"/>
      <c r="G34" s="115">
        <f t="shared" si="4"/>
        <v>13.4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1.83117</v>
      </c>
      <c r="F35" s="115"/>
      <c r="G35" s="115">
        <f t="shared" si="4"/>
        <v>6.7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1.83117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1.83117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27.53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166</v>
      </c>
      <c r="B44" s="158"/>
      <c r="C44" s="159" t="s">
        <v>11</v>
      </c>
      <c r="D44" s="160">
        <v>1</v>
      </c>
      <c r="E44" s="161">
        <v>1118.98</v>
      </c>
      <c r="F44" s="162"/>
      <c r="G44" s="119">
        <f>IFERROR(TRUNC(ROUND(D44*E44,2),2),0)</f>
        <v>1118.98</v>
      </c>
      <c r="J44" s="163"/>
    </row>
    <row r="45" spans="1:22" ht="25.5" x14ac:dyDescent="0.25">
      <c r="A45" s="164" t="s">
        <v>167</v>
      </c>
      <c r="B45" s="165"/>
      <c r="C45" s="159" t="s">
        <v>160</v>
      </c>
      <c r="D45" s="160">
        <v>2</v>
      </c>
      <c r="E45" s="166">
        <v>3.65</v>
      </c>
      <c r="F45" s="118"/>
      <c r="G45" s="119">
        <f t="shared" ref="G45:G63" si="5">IFERROR(TRUNC(ROUND(D45*E45,2),2),0)</f>
        <v>7.3</v>
      </c>
      <c r="J45" s="163"/>
    </row>
    <row r="46" spans="1:22" x14ac:dyDescent="0.25">
      <c r="A46" s="164" t="s">
        <v>168</v>
      </c>
      <c r="B46" s="165"/>
      <c r="C46" s="167" t="s">
        <v>20</v>
      </c>
      <c r="D46" s="168">
        <v>12</v>
      </c>
      <c r="E46" s="169">
        <v>3.1</v>
      </c>
      <c r="F46" s="115"/>
      <c r="G46" s="119">
        <f t="shared" si="5"/>
        <v>37.200000000000003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169</v>
      </c>
      <c r="B48" s="165"/>
      <c r="C48" s="159" t="s">
        <v>11</v>
      </c>
      <c r="D48" s="160">
        <v>3</v>
      </c>
      <c r="E48" s="169">
        <v>2.81</v>
      </c>
      <c r="F48" s="115"/>
      <c r="G48" s="119">
        <f t="shared" si="5"/>
        <v>8.43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170</v>
      </c>
      <c r="B50" s="165"/>
      <c r="C50" s="159" t="s">
        <v>20</v>
      </c>
      <c r="D50" s="160">
        <v>3</v>
      </c>
      <c r="E50" s="169">
        <v>0.42</v>
      </c>
      <c r="F50" s="115"/>
      <c r="G50" s="119">
        <f t="shared" si="5"/>
        <v>1.26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 t="s">
        <v>47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1173.17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5</v>
      </c>
      <c r="F69" s="115"/>
      <c r="G69" s="119">
        <f>IFERROR(TRUNC(ROUND(D69*E69,2),2),0)</f>
        <v>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1217.03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2.5000000000000001E-2</v>
      </c>
      <c r="G73" s="131">
        <f>TRUNC(ROUND(G72*F73,2),2)</f>
        <v>30.43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2.5000000000000001E-2</v>
      </c>
      <c r="G74" s="131">
        <f>TRUNC(ROUND(G72*F74,2),2)</f>
        <v>30.43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1277.8900000000001</v>
      </c>
      <c r="U75" t="s">
        <v>152</v>
      </c>
      <c r="V75">
        <f>+TRUNC(ROUND(G29+G40+G71+G73+G74,2),2)</f>
        <v>104.72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49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0.64976999999999996</v>
      </c>
      <c r="F12" s="115"/>
      <c r="G12" s="116">
        <f>IFERROR(TRUNC(ROUND(D12*E12,2),2),0)</f>
        <v>2.76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0.64976999999999996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0.64976999999999996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0.64976999999999996</v>
      </c>
      <c r="F15" s="115"/>
      <c r="G15" s="116">
        <f t="shared" si="1"/>
        <v>0.65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0.64976999999999996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0.64976999999999996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0.64976999999999996</v>
      </c>
      <c r="F18" s="115"/>
      <c r="G18" s="116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0.64976999999999996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0.64976999999999996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0.64976999999999996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0.64976999999999996</v>
      </c>
      <c r="F22" s="115"/>
      <c r="G22" s="116">
        <f t="shared" si="1"/>
        <v>0.22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0.64976999999999996</v>
      </c>
      <c r="F23" s="115"/>
      <c r="G23" s="116">
        <f t="shared" si="1"/>
        <v>0.06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4</v>
      </c>
      <c r="C24" s="112">
        <v>0.05</v>
      </c>
      <c r="D24" s="113">
        <f t="shared" si="0"/>
        <v>0.2</v>
      </c>
      <c r="E24" s="114">
        <v>0.64976999999999996</v>
      </c>
      <c r="F24" s="115"/>
      <c r="G24" s="116">
        <f t="shared" si="1"/>
        <v>0.13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0.64976999999999996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0.64976999999999996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4.01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0.64976999999999996</v>
      </c>
      <c r="F33" s="115"/>
      <c r="G33" s="115">
        <f t="shared" ref="G33:G38" si="4">IFERROR(TRUNC(ROUND(D33*E33,2),2),0)</f>
        <v>2.64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0.64976999999999996</v>
      </c>
      <c r="F34" s="115"/>
      <c r="G34" s="115">
        <f t="shared" si="4"/>
        <v>4.76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0.64976999999999996</v>
      </c>
      <c r="F35" s="115"/>
      <c r="G35" s="115">
        <f t="shared" si="4"/>
        <v>2.38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0.64976999999999996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0.64976999999999996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9.7799999999999994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171</v>
      </c>
      <c r="B44" s="158"/>
      <c r="C44" s="159" t="s">
        <v>11</v>
      </c>
      <c r="D44" s="160">
        <v>1</v>
      </c>
      <c r="E44" s="161">
        <v>1028.6600000000001</v>
      </c>
      <c r="F44" s="162"/>
      <c r="G44" s="119">
        <f>IFERROR(TRUNC(ROUND(D44*E44,2),2),0)</f>
        <v>1028.6600000000001</v>
      </c>
      <c r="J44" s="163"/>
    </row>
    <row r="45" spans="1:22" ht="25.5" x14ac:dyDescent="0.25">
      <c r="A45" s="164" t="s">
        <v>167</v>
      </c>
      <c r="B45" s="165"/>
      <c r="C45" s="159" t="s">
        <v>160</v>
      </c>
      <c r="D45" s="160">
        <v>2</v>
      </c>
      <c r="E45" s="166">
        <v>3.65</v>
      </c>
      <c r="F45" s="118"/>
      <c r="G45" s="119">
        <f t="shared" ref="G45:G63" si="5">IFERROR(TRUNC(ROUND(D45*E45,2),2),0)</f>
        <v>7.3</v>
      </c>
      <c r="J45" s="163"/>
    </row>
    <row r="46" spans="1:22" x14ac:dyDescent="0.25">
      <c r="A46" s="164" t="s">
        <v>168</v>
      </c>
      <c r="B46" s="165"/>
      <c r="C46" s="167" t="s">
        <v>20</v>
      </c>
      <c r="D46" s="168">
        <v>12</v>
      </c>
      <c r="E46" s="169">
        <v>3.1</v>
      </c>
      <c r="F46" s="115"/>
      <c r="G46" s="119">
        <f t="shared" si="5"/>
        <v>37.200000000000003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169</v>
      </c>
      <c r="B48" s="165"/>
      <c r="C48" s="159" t="s">
        <v>11</v>
      </c>
      <c r="D48" s="160">
        <v>3</v>
      </c>
      <c r="E48" s="169">
        <v>2.81</v>
      </c>
      <c r="F48" s="115"/>
      <c r="G48" s="119">
        <f t="shared" si="5"/>
        <v>8.43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170</v>
      </c>
      <c r="B50" s="165"/>
      <c r="C50" s="159" t="s">
        <v>20</v>
      </c>
      <c r="D50" s="160">
        <v>3</v>
      </c>
      <c r="E50" s="169">
        <v>0.42</v>
      </c>
      <c r="F50" s="115"/>
      <c r="G50" s="119">
        <f t="shared" si="5"/>
        <v>1.26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 t="s">
        <v>47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 t="s">
        <v>47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1082.8499999999999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5</v>
      </c>
      <c r="F69" s="115"/>
      <c r="G69" s="119">
        <f>IFERROR(TRUNC(ROUND(D69*E69,2),2),0)</f>
        <v>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1101.6400000000001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2.5000000000000001E-2</v>
      </c>
      <c r="G73" s="131">
        <f>TRUNC(ROUND(G72*F73,2),2)</f>
        <v>27.54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2.5000000000000001E-2</v>
      </c>
      <c r="G74" s="131">
        <f>TRUNC(ROUND(G72*F74,2),2)</f>
        <v>27.54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1156.72</v>
      </c>
      <c r="U75" t="s">
        <v>152</v>
      </c>
      <c r="V75">
        <f>+TRUNC(ROUND(G29+G40+G71+G73+G74,2),2)</f>
        <v>73.87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50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0.40364499999999998</v>
      </c>
      <c r="F12" s="115"/>
      <c r="G12" s="116">
        <f>IFERROR(TRUNC(ROUND(D12*E12,2),2),0)</f>
        <v>1.72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0.40364499999999998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0.40364499999999998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0.40364499999999998</v>
      </c>
      <c r="F15" s="115"/>
      <c r="G15" s="116">
        <f t="shared" si="1"/>
        <v>0.4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0.40364499999999998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0.40364499999999998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0.40364499999999998</v>
      </c>
      <c r="F18" s="115"/>
      <c r="G18" s="116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0.40364499999999998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0.40364499999999998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0.40364499999999998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0.40364499999999998</v>
      </c>
      <c r="F22" s="115"/>
      <c r="G22" s="116">
        <f t="shared" si="1"/>
        <v>0.14000000000000001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0.40364499999999998</v>
      </c>
      <c r="F23" s="115"/>
      <c r="G23" s="116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4</v>
      </c>
      <c r="C24" s="112">
        <v>0.05</v>
      </c>
      <c r="D24" s="113">
        <f t="shared" si="0"/>
        <v>0.2</v>
      </c>
      <c r="E24" s="114">
        <v>0.40364499999999998</v>
      </c>
      <c r="F24" s="115"/>
      <c r="G24" s="116">
        <f t="shared" si="1"/>
        <v>0.08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0.40364499999999998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0.40364499999999998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2.5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0.40364499999999998</v>
      </c>
      <c r="F33" s="115"/>
      <c r="G33" s="115">
        <f t="shared" ref="G33:G38" si="4">IFERROR(TRUNC(ROUND(D33*E33,2),2),0)</f>
        <v>1.64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0.40364499999999998</v>
      </c>
      <c r="F34" s="115"/>
      <c r="G34" s="115">
        <f t="shared" si="4"/>
        <v>2.95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0.40364499999999998</v>
      </c>
      <c r="F35" s="115"/>
      <c r="G35" s="115">
        <f t="shared" si="4"/>
        <v>1.48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0.40364499999999998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0.40364499999999998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6.07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172</v>
      </c>
      <c r="B44" s="158"/>
      <c r="C44" s="159" t="s">
        <v>11</v>
      </c>
      <c r="D44" s="160">
        <v>1</v>
      </c>
      <c r="E44" s="161">
        <v>928</v>
      </c>
      <c r="F44" s="162"/>
      <c r="G44" s="119">
        <f>IFERROR(TRUNC(ROUND(D44*E44,2),2),0)</f>
        <v>928</v>
      </c>
      <c r="J44" s="163"/>
    </row>
    <row r="45" spans="1:22" ht="25.5" x14ac:dyDescent="0.25">
      <c r="A45" s="164" t="s">
        <v>167</v>
      </c>
      <c r="B45" s="165"/>
      <c r="C45" s="159" t="s">
        <v>160</v>
      </c>
      <c r="D45" s="160">
        <v>2</v>
      </c>
      <c r="E45" s="166">
        <v>3.65</v>
      </c>
      <c r="F45" s="118"/>
      <c r="G45" s="119">
        <f t="shared" ref="G45:G63" si="5">IFERROR(TRUNC(ROUND(D45*E45,2),2),0)</f>
        <v>7.3</v>
      </c>
      <c r="J45" s="163"/>
    </row>
    <row r="46" spans="1:22" x14ac:dyDescent="0.25">
      <c r="A46" s="164" t="s">
        <v>168</v>
      </c>
      <c r="B46" s="165"/>
      <c r="C46" s="167" t="s">
        <v>20</v>
      </c>
      <c r="D46" s="168">
        <v>12</v>
      </c>
      <c r="E46" s="169">
        <v>3.1</v>
      </c>
      <c r="F46" s="115"/>
      <c r="G46" s="119">
        <f t="shared" si="5"/>
        <v>37.200000000000003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169</v>
      </c>
      <c r="B48" s="165"/>
      <c r="C48" s="159" t="s">
        <v>11</v>
      </c>
      <c r="D48" s="160">
        <v>3</v>
      </c>
      <c r="E48" s="169">
        <v>2.81</v>
      </c>
      <c r="F48" s="115"/>
      <c r="G48" s="119">
        <f t="shared" si="5"/>
        <v>8.43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170</v>
      </c>
      <c r="B50" s="165"/>
      <c r="C50" s="159" t="s">
        <v>20</v>
      </c>
      <c r="D50" s="160">
        <v>3</v>
      </c>
      <c r="E50" s="169">
        <v>0.42</v>
      </c>
      <c r="F50" s="115"/>
      <c r="G50" s="119">
        <f t="shared" si="5"/>
        <v>1.26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 t="s">
        <v>47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 t="s">
        <v>47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982.19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5</v>
      </c>
      <c r="F69" s="115"/>
      <c r="G69" s="119">
        <f>IFERROR(TRUNC(ROUND(D69*E69,2),2),0)</f>
        <v>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995.76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0.03</v>
      </c>
      <c r="G73" s="131">
        <f>TRUNC(ROUND(G72*F73,2),2)</f>
        <v>29.87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0.03</v>
      </c>
      <c r="G74" s="131">
        <f>TRUNC(ROUND(G72*F74,2),2)</f>
        <v>29.87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1055.5</v>
      </c>
      <c r="U75" t="s">
        <v>152</v>
      </c>
      <c r="V75">
        <f>+TRUNC(ROUND(G29+G40+G71+G73+G74,2),2)</f>
        <v>73.31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40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0.49225000000000002</v>
      </c>
      <c r="F12" s="115"/>
      <c r="G12" s="116">
        <f>IFERROR(TRUNC(ROUND(D12*E12,2),2),0)</f>
        <v>2.09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0.49225000000000002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0.49225000000000002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0.49225000000000002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0.49225000000000002</v>
      </c>
      <c r="F16" s="115"/>
      <c r="G16" s="116">
        <f t="shared" si="1"/>
        <v>0.25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0.49225000000000002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0.49225000000000002</v>
      </c>
      <c r="F18" s="115"/>
      <c r="G18" s="116">
        <f t="shared" si="1"/>
        <v>7.0000000000000007E-2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0.49225000000000002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0.49225000000000002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0.49225000000000002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0.49225000000000002</v>
      </c>
      <c r="F22" s="115"/>
      <c r="G22" s="116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0.49225000000000002</v>
      </c>
      <c r="F23" s="115"/>
      <c r="G23" s="116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0.49225000000000002</v>
      </c>
      <c r="F24" s="115"/>
      <c r="G24" s="116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0.49225000000000002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0.49225000000000002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2.58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0.49225000000000002</v>
      </c>
      <c r="F33" s="115"/>
      <c r="G33" s="115">
        <f t="shared" ref="G33:G38" si="4">IFERROR(TRUNC(ROUND(D33*E33,2),2),0)</f>
        <v>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0.49225000000000002</v>
      </c>
      <c r="F34" s="115"/>
      <c r="G34" s="115">
        <f t="shared" si="4"/>
        <v>1.8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0.49225000000000002</v>
      </c>
      <c r="F35" s="115"/>
      <c r="G35" s="115">
        <f t="shared" si="4"/>
        <v>1.8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0.49225000000000002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0.49225000000000002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5.6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38.25" x14ac:dyDescent="0.25">
      <c r="A44" s="157" t="s">
        <v>173</v>
      </c>
      <c r="B44" s="158"/>
      <c r="C44" s="159" t="s">
        <v>11</v>
      </c>
      <c r="D44" s="160">
        <v>1</v>
      </c>
      <c r="E44" s="161">
        <v>47</v>
      </c>
      <c r="F44" s="162"/>
      <c r="G44" s="119">
        <f>IFERROR(TRUNC(ROUND(D44*E44,2),2),0)</f>
        <v>47</v>
      </c>
      <c r="J44" s="163"/>
    </row>
    <row r="45" spans="1:22" x14ac:dyDescent="0.25">
      <c r="A45" s="164" t="s">
        <v>174</v>
      </c>
      <c r="B45" s="165"/>
      <c r="C45" s="159" t="s">
        <v>175</v>
      </c>
      <c r="D45" s="160">
        <v>48.51</v>
      </c>
      <c r="E45" s="166">
        <v>0.08</v>
      </c>
      <c r="F45" s="118"/>
      <c r="G45" s="119">
        <f t="shared" ref="G45:G63" si="5">IFERROR(TRUNC(ROUND(D45*E45,2),2),0)</f>
        <v>3.88</v>
      </c>
      <c r="J45" s="163"/>
    </row>
    <row r="46" spans="1:22" x14ac:dyDescent="0.25">
      <c r="A46" s="164" t="s">
        <v>176</v>
      </c>
      <c r="B46" s="165"/>
      <c r="C46" s="167" t="s">
        <v>11</v>
      </c>
      <c r="D46" s="168">
        <v>1</v>
      </c>
      <c r="E46" s="169">
        <v>1</v>
      </c>
      <c r="F46" s="115"/>
      <c r="G46" s="119">
        <f t="shared" si="5"/>
        <v>1</v>
      </c>
      <c r="J46" s="163"/>
    </row>
    <row r="47" spans="1:22" x14ac:dyDescent="0.25">
      <c r="A47" s="164" t="s">
        <v>177</v>
      </c>
      <c r="B47" s="165"/>
      <c r="C47" s="159" t="s">
        <v>178</v>
      </c>
      <c r="D47" s="160">
        <v>0.04</v>
      </c>
      <c r="E47" s="169">
        <v>16</v>
      </c>
      <c r="F47" s="115"/>
      <c r="G47" s="119">
        <f t="shared" si="5"/>
        <v>0.64</v>
      </c>
      <c r="J47" s="163"/>
    </row>
    <row r="48" spans="1:22" x14ac:dyDescent="0.25">
      <c r="A48" s="164" t="s">
        <v>179</v>
      </c>
      <c r="B48" s="165"/>
      <c r="C48" s="159" t="s">
        <v>178</v>
      </c>
      <c r="D48" s="160">
        <v>4.8000000000000001E-2</v>
      </c>
      <c r="E48" s="169">
        <v>15</v>
      </c>
      <c r="F48" s="115"/>
      <c r="G48" s="119">
        <f t="shared" si="5"/>
        <v>0.72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 t="s">
        <v>47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 t="s">
        <v>47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53.24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0.32</v>
      </c>
      <c r="F69" s="115"/>
      <c r="G69" s="119">
        <f>IFERROR(TRUNC(ROUND(D69*E69,2),2),0)</f>
        <v>0.32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0.32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61.74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4.63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4.63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71</v>
      </c>
      <c r="U75" t="s">
        <v>152</v>
      </c>
      <c r="V75">
        <f>+TRUNC(ROUND(G29+G40+G71+G73+G74,2),2)</f>
        <v>17.760000000000002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51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0.58085500000000001</v>
      </c>
      <c r="F12" s="115"/>
      <c r="G12" s="116">
        <f>IFERROR(TRUNC(ROUND(D12*E12,2),2),0)</f>
        <v>2.4700000000000002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0.58085500000000001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0.58085500000000001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0.58085500000000001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0.58085500000000001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0.58085500000000001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0.58085500000000001</v>
      </c>
      <c r="F18" s="115"/>
      <c r="G18" s="116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0.58085500000000001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0.58085500000000001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0.58085500000000001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0.58085500000000001</v>
      </c>
      <c r="F22" s="115"/>
      <c r="G22" s="116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0.58085500000000001</v>
      </c>
      <c r="F23" s="115"/>
      <c r="G23" s="116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0.58085500000000001</v>
      </c>
      <c r="F24" s="115"/>
      <c r="G24" s="116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1</v>
      </c>
      <c r="C25" s="112">
        <v>0.05</v>
      </c>
      <c r="D25" s="113">
        <f t="shared" si="0"/>
        <v>0.05</v>
      </c>
      <c r="E25" s="114">
        <v>0.58085500000000001</v>
      </c>
      <c r="F25" s="115"/>
      <c r="G25" s="116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0.58085500000000001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2.81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0.58085500000000001</v>
      </c>
      <c r="F33" s="115"/>
      <c r="G33" s="115">
        <f t="shared" ref="G33:G38" si="4">IFERROR(TRUNC(ROUND(D33*E33,2),2),0)</f>
        <v>2.36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0.58085500000000001</v>
      </c>
      <c r="F34" s="115"/>
      <c r="G34" s="115">
        <f t="shared" si="4"/>
        <v>2.13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0.58085500000000001</v>
      </c>
      <c r="F35" s="115"/>
      <c r="G35" s="115">
        <f t="shared" si="4"/>
        <v>2.13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0.58085500000000001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0.58085500000000001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6.62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180</v>
      </c>
      <c r="B44" s="158"/>
      <c r="C44" s="159" t="s">
        <v>11</v>
      </c>
      <c r="D44" s="160">
        <v>2</v>
      </c>
      <c r="E44" s="161">
        <v>5.94</v>
      </c>
      <c r="F44" s="162"/>
      <c r="G44" s="119">
        <f>IFERROR(TRUNC(ROUND(D44*E44,2),2),0)</f>
        <v>11.88</v>
      </c>
      <c r="J44" s="163"/>
    </row>
    <row r="45" spans="1:22" x14ac:dyDescent="0.25">
      <c r="A45" s="164" t="s">
        <v>181</v>
      </c>
      <c r="B45" s="165"/>
      <c r="C45" s="159" t="s">
        <v>11</v>
      </c>
      <c r="D45" s="160">
        <v>2</v>
      </c>
      <c r="E45" s="166">
        <v>7</v>
      </c>
      <c r="F45" s="118"/>
      <c r="G45" s="119">
        <f t="shared" ref="G45:G63" si="5">IFERROR(TRUNC(ROUND(D45*E45,2),2),0)</f>
        <v>14</v>
      </c>
      <c r="J45" s="163"/>
    </row>
    <row r="46" spans="1:22" x14ac:dyDescent="0.25">
      <c r="A46" s="164" t="s">
        <v>182</v>
      </c>
      <c r="B46" s="165"/>
      <c r="C46" s="167" t="s">
        <v>11</v>
      </c>
      <c r="D46" s="168">
        <v>1</v>
      </c>
      <c r="E46" s="169">
        <v>73</v>
      </c>
      <c r="F46" s="115"/>
      <c r="G46" s="119">
        <f t="shared" si="5"/>
        <v>73</v>
      </c>
      <c r="J46" s="163"/>
    </row>
    <row r="47" spans="1:22" ht="25.5" x14ac:dyDescent="0.25">
      <c r="A47" s="164" t="s">
        <v>183</v>
      </c>
      <c r="B47" s="165"/>
      <c r="C47" s="159" t="s">
        <v>11</v>
      </c>
      <c r="D47" s="160">
        <v>1</v>
      </c>
      <c r="E47" s="169">
        <v>19.55</v>
      </c>
      <c r="F47" s="115"/>
      <c r="G47" s="119">
        <f t="shared" si="5"/>
        <v>19.55</v>
      </c>
      <c r="J47" s="163"/>
    </row>
    <row r="48" spans="1:22" ht="25.5" x14ac:dyDescent="0.25">
      <c r="A48" s="164" t="s">
        <v>184</v>
      </c>
      <c r="B48" s="165"/>
      <c r="C48" s="159" t="s">
        <v>160</v>
      </c>
      <c r="D48" s="160">
        <v>1</v>
      </c>
      <c r="E48" s="169">
        <v>5.19</v>
      </c>
      <c r="F48" s="115"/>
      <c r="G48" s="119">
        <f t="shared" si="5"/>
        <v>5.19</v>
      </c>
      <c r="J48" s="163"/>
    </row>
    <row r="49" spans="1:10" ht="25.5" x14ac:dyDescent="0.25">
      <c r="A49" s="164" t="s">
        <v>185</v>
      </c>
      <c r="B49" s="165"/>
      <c r="C49" s="159" t="s">
        <v>160</v>
      </c>
      <c r="D49" s="160">
        <v>1</v>
      </c>
      <c r="E49" s="169">
        <v>5.88</v>
      </c>
      <c r="F49" s="115"/>
      <c r="G49" s="119">
        <f t="shared" si="5"/>
        <v>5.88</v>
      </c>
      <c r="J49" s="163"/>
    </row>
    <row r="50" spans="1:10" ht="25.5" x14ac:dyDescent="0.25">
      <c r="A50" s="164" t="s">
        <v>186</v>
      </c>
      <c r="B50" s="165"/>
      <c r="C50" s="159" t="s">
        <v>160</v>
      </c>
      <c r="D50" s="160">
        <v>1</v>
      </c>
      <c r="E50" s="169">
        <v>4.24</v>
      </c>
      <c r="F50" s="115"/>
      <c r="G50" s="119">
        <f t="shared" si="5"/>
        <v>4.24</v>
      </c>
      <c r="J50" s="163"/>
    </row>
    <row r="51" spans="1:10" ht="25.5" x14ac:dyDescent="0.25">
      <c r="A51" s="164" t="s">
        <v>187</v>
      </c>
      <c r="B51" s="165"/>
      <c r="C51" s="159" t="s">
        <v>160</v>
      </c>
      <c r="D51" s="160">
        <v>1</v>
      </c>
      <c r="E51" s="169">
        <v>0.65</v>
      </c>
      <c r="F51" s="115"/>
      <c r="G51" s="119">
        <f t="shared" si="5"/>
        <v>0.65</v>
      </c>
      <c r="J51" s="163"/>
    </row>
    <row r="52" spans="1:10" x14ac:dyDescent="0.25">
      <c r="A52" s="164" t="s">
        <v>188</v>
      </c>
      <c r="B52" s="165"/>
      <c r="C52" s="159" t="s">
        <v>11</v>
      </c>
      <c r="D52" s="160">
        <v>1</v>
      </c>
      <c r="E52" s="169">
        <v>1.57</v>
      </c>
      <c r="F52" s="115"/>
      <c r="G52" s="119">
        <f t="shared" si="5"/>
        <v>1.57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135.96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2</v>
      </c>
      <c r="F69" s="115"/>
      <c r="G69" s="119">
        <f>IFERROR(TRUNC(ROUND(D69*E69,2),2),0)</f>
        <v>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147.38999999999999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2.5000000000000001E-2</v>
      </c>
      <c r="G73" s="131">
        <f>TRUNC(ROUND(G72*F73,2),2)</f>
        <v>3.68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2.5000000000000001E-2</v>
      </c>
      <c r="G74" s="131">
        <f>TRUNC(ROUND(G72*F74,2),2)</f>
        <v>3.68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154.75</v>
      </c>
      <c r="U75" t="s">
        <v>152</v>
      </c>
      <c r="V75">
        <f>+TRUNC(ROUND(G29+G40+G71+G73+G74,2),2)</f>
        <v>18.79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33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52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0.22190599999999999</v>
      </c>
      <c r="F12" s="115"/>
      <c r="G12" s="116">
        <f>IFERROR(TRUNC(ROUND(D12*E12,2),2),0)</f>
        <v>0.94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0.22190599999999999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0.22190599999999999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0.22190599999999999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2</v>
      </c>
      <c r="C16" s="112">
        <v>0.5</v>
      </c>
      <c r="D16" s="113">
        <f t="shared" si="0"/>
        <v>1</v>
      </c>
      <c r="E16" s="114">
        <v>0.22190599999999999</v>
      </c>
      <c r="F16" s="115"/>
      <c r="G16" s="116">
        <f t="shared" si="1"/>
        <v>0.22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0.22190599999999999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0.22190599999999999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0.22190599999999999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2</v>
      </c>
      <c r="C20" s="112">
        <v>0.2</v>
      </c>
      <c r="D20" s="113">
        <f t="shared" si="0"/>
        <v>0.4</v>
      </c>
      <c r="E20" s="114">
        <v>0.22190599999999999</v>
      </c>
      <c r="F20" s="115"/>
      <c r="G20" s="116">
        <f t="shared" si="1"/>
        <v>0.09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2</v>
      </c>
      <c r="C21" s="112">
        <v>0.2</v>
      </c>
      <c r="D21" s="113">
        <f t="shared" si="0"/>
        <v>0.4</v>
      </c>
      <c r="E21" s="114">
        <v>0.22190599999999999</v>
      </c>
      <c r="F21" s="115"/>
      <c r="G21" s="116">
        <f t="shared" si="1"/>
        <v>0.09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3</v>
      </c>
      <c r="C22" s="112">
        <v>0.17</v>
      </c>
      <c r="D22" s="113">
        <f t="shared" si="0"/>
        <v>0.51</v>
      </c>
      <c r="E22" s="114">
        <v>0.22190599999999999</v>
      </c>
      <c r="F22" s="115"/>
      <c r="G22" s="116">
        <f t="shared" si="1"/>
        <v>0.11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0.22190599999999999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0.22190599999999999</v>
      </c>
      <c r="F24" s="115"/>
      <c r="G24" s="116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0.22190599999999999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0.22190599999999999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1.48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0.22190599999999999</v>
      </c>
      <c r="F33" s="115"/>
      <c r="G33" s="115">
        <f t="shared" ref="G33:G38" si="4">IFERROR(TRUNC(ROUND(D33*E33,2),2),0)</f>
        <v>0.9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0.22190599999999999</v>
      </c>
      <c r="F34" s="115"/>
      <c r="G34" s="115">
        <f t="shared" si="4"/>
        <v>0.81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0.22190599999999999</v>
      </c>
      <c r="F35" s="115"/>
      <c r="G35" s="115">
        <f t="shared" si="4"/>
        <v>0.81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0.22190599999999999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0.22190599999999999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2.52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189</v>
      </c>
      <c r="B44" s="158"/>
      <c r="C44" s="159" t="s">
        <v>11</v>
      </c>
      <c r="D44" s="160">
        <v>1</v>
      </c>
      <c r="E44" s="161">
        <v>3.77</v>
      </c>
      <c r="F44" s="162"/>
      <c r="G44" s="119">
        <f>IFERROR(TRUNC(ROUND(D44*E44,2),2),0)</f>
        <v>3.77</v>
      </c>
      <c r="J44" s="163"/>
    </row>
    <row r="45" spans="1:22" x14ac:dyDescent="0.25">
      <c r="A45" s="164" t="s">
        <v>190</v>
      </c>
      <c r="B45" s="165"/>
      <c r="C45" s="159" t="s">
        <v>11</v>
      </c>
      <c r="D45" s="160">
        <v>1</v>
      </c>
      <c r="E45" s="166">
        <v>1.26</v>
      </c>
      <c r="F45" s="118"/>
      <c r="G45" s="119">
        <f t="shared" ref="G45:G63" si="5">IFERROR(TRUNC(ROUND(D45*E45,2),2),0)</f>
        <v>1.26</v>
      </c>
      <c r="J45" s="163"/>
    </row>
    <row r="46" spans="1:22" x14ac:dyDescent="0.25">
      <c r="A46" s="164" t="s">
        <v>191</v>
      </c>
      <c r="B46" s="165"/>
      <c r="C46" s="167" t="s">
        <v>11</v>
      </c>
      <c r="D46" s="168">
        <v>1</v>
      </c>
      <c r="E46" s="169">
        <v>10.7</v>
      </c>
      <c r="F46" s="115"/>
      <c r="G46" s="119">
        <f t="shared" si="5"/>
        <v>10.7</v>
      </c>
      <c r="J46" s="163"/>
    </row>
    <row r="47" spans="1:22" x14ac:dyDescent="0.25">
      <c r="A47" s="164" t="s">
        <v>192</v>
      </c>
      <c r="B47" s="165"/>
      <c r="C47" s="159" t="s">
        <v>11</v>
      </c>
      <c r="D47" s="160">
        <v>1</v>
      </c>
      <c r="E47" s="169">
        <v>5.88</v>
      </c>
      <c r="F47" s="115"/>
      <c r="G47" s="119">
        <f t="shared" si="5"/>
        <v>5.88</v>
      </c>
      <c r="J47" s="163"/>
    </row>
    <row r="48" spans="1:22" x14ac:dyDescent="0.25">
      <c r="A48" s="164" t="s">
        <v>193</v>
      </c>
      <c r="B48" s="165"/>
      <c r="C48" s="159" t="s">
        <v>11</v>
      </c>
      <c r="D48" s="160">
        <v>1</v>
      </c>
      <c r="E48" s="169">
        <v>2.4900000000000002</v>
      </c>
      <c r="F48" s="115"/>
      <c r="G48" s="119">
        <f t="shared" si="5"/>
        <v>2.4900000000000002</v>
      </c>
      <c r="J48" s="163"/>
    </row>
    <row r="49" spans="1:10" x14ac:dyDescent="0.25">
      <c r="A49" s="164" t="s">
        <v>194</v>
      </c>
      <c r="B49" s="165"/>
      <c r="C49" s="159" t="s">
        <v>11</v>
      </c>
      <c r="D49" s="160">
        <v>1</v>
      </c>
      <c r="E49" s="169">
        <v>1.64</v>
      </c>
      <c r="F49" s="115"/>
      <c r="G49" s="119">
        <f t="shared" si="5"/>
        <v>1.64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25.74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6.29</v>
      </c>
      <c r="F69" s="115"/>
      <c r="G69" s="119">
        <f>IFERROR(TRUNC(ROUND(D69*E69,2),2),0)</f>
        <v>6.29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6.29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36.03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2.7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2.7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41.43</v>
      </c>
      <c r="U75" t="s">
        <v>152</v>
      </c>
      <c r="V75">
        <f>+TRUNC(ROUND(G29+G40+G71+G73+G74,2),2)</f>
        <v>15.69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53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0.30066599999999999</v>
      </c>
      <c r="F12" s="115"/>
      <c r="G12" s="116">
        <f>IFERROR(TRUNC(ROUND(D12*E12,2),2),0)</f>
        <v>1.28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0.30066599999999999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0.30066599999999999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0.30066599999999999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2</v>
      </c>
      <c r="C16" s="112">
        <v>0.5</v>
      </c>
      <c r="D16" s="113">
        <f t="shared" si="0"/>
        <v>1</v>
      </c>
      <c r="E16" s="114">
        <v>0.30066599999999999</v>
      </c>
      <c r="F16" s="115"/>
      <c r="G16" s="116">
        <f t="shared" si="1"/>
        <v>0.3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0.30066599999999999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0.30066599999999999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0.30066599999999999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2</v>
      </c>
      <c r="C20" s="112">
        <v>0.2</v>
      </c>
      <c r="D20" s="113">
        <f t="shared" si="0"/>
        <v>0.4</v>
      </c>
      <c r="E20" s="114">
        <v>0.30066599999999999</v>
      </c>
      <c r="F20" s="115"/>
      <c r="G20" s="116">
        <f t="shared" si="1"/>
        <v>0.12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2</v>
      </c>
      <c r="C21" s="112">
        <v>0.2</v>
      </c>
      <c r="D21" s="113">
        <f t="shared" si="0"/>
        <v>0.4</v>
      </c>
      <c r="E21" s="114">
        <v>0.30066599999999999</v>
      </c>
      <c r="F21" s="115"/>
      <c r="G21" s="116">
        <f t="shared" si="1"/>
        <v>0.12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3</v>
      </c>
      <c r="C22" s="112">
        <v>0.17</v>
      </c>
      <c r="D22" s="113">
        <f t="shared" si="0"/>
        <v>0.51</v>
      </c>
      <c r="E22" s="114">
        <v>0.30066599999999999</v>
      </c>
      <c r="F22" s="115"/>
      <c r="G22" s="116">
        <f t="shared" si="1"/>
        <v>0.15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0.30066599999999999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0.30066599999999999</v>
      </c>
      <c r="F24" s="115"/>
      <c r="G24" s="116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0.30066599999999999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0.30066599999999999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2.02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0.30066599999999999</v>
      </c>
      <c r="F33" s="115"/>
      <c r="G33" s="115">
        <f t="shared" ref="G33:G38" si="4">IFERROR(TRUNC(ROUND(D33*E33,2),2),0)</f>
        <v>1.22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0.30066599999999999</v>
      </c>
      <c r="F34" s="115"/>
      <c r="G34" s="115">
        <f t="shared" si="4"/>
        <v>1.1000000000000001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0.30066599999999999</v>
      </c>
      <c r="F35" s="115"/>
      <c r="G35" s="115">
        <f t="shared" si="4"/>
        <v>1.1000000000000001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0.30066599999999999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0.30066599999999999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3.42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195</v>
      </c>
      <c r="B44" s="158"/>
      <c r="C44" s="159" t="s">
        <v>11</v>
      </c>
      <c r="D44" s="160">
        <v>1</v>
      </c>
      <c r="E44" s="161">
        <v>3.77</v>
      </c>
      <c r="F44" s="162"/>
      <c r="G44" s="119">
        <f>IFERROR(TRUNC(ROUND(D44*E44,2),2),0)</f>
        <v>3.77</v>
      </c>
      <c r="J44" s="163"/>
    </row>
    <row r="45" spans="1:22" x14ac:dyDescent="0.25">
      <c r="A45" s="164" t="s">
        <v>196</v>
      </c>
      <c r="B45" s="165"/>
      <c r="C45" s="159" t="s">
        <v>11</v>
      </c>
      <c r="D45" s="160">
        <v>2</v>
      </c>
      <c r="E45" s="166">
        <v>1.26</v>
      </c>
      <c r="F45" s="118"/>
      <c r="G45" s="119">
        <f t="shared" ref="G45:G63" si="5">IFERROR(TRUNC(ROUND(D45*E45,2),2),0)</f>
        <v>2.52</v>
      </c>
      <c r="J45" s="163"/>
    </row>
    <row r="46" spans="1:22" x14ac:dyDescent="0.25">
      <c r="A46" s="164" t="s">
        <v>191</v>
      </c>
      <c r="B46" s="165"/>
      <c r="C46" s="167" t="s">
        <v>11</v>
      </c>
      <c r="D46" s="168">
        <v>2</v>
      </c>
      <c r="E46" s="169">
        <v>10.7</v>
      </c>
      <c r="F46" s="115"/>
      <c r="G46" s="119">
        <f t="shared" si="5"/>
        <v>21.4</v>
      </c>
      <c r="J46" s="163"/>
    </row>
    <row r="47" spans="1:22" x14ac:dyDescent="0.25">
      <c r="A47" s="164" t="s">
        <v>192</v>
      </c>
      <c r="B47" s="165"/>
      <c r="C47" s="159" t="s">
        <v>11</v>
      </c>
      <c r="D47" s="160">
        <v>2</v>
      </c>
      <c r="E47" s="169">
        <v>5.88</v>
      </c>
      <c r="F47" s="115"/>
      <c r="G47" s="119">
        <f t="shared" si="5"/>
        <v>11.76</v>
      </c>
      <c r="J47" s="163"/>
    </row>
    <row r="48" spans="1:22" x14ac:dyDescent="0.25">
      <c r="A48" s="164" t="s">
        <v>193</v>
      </c>
      <c r="B48" s="165"/>
      <c r="C48" s="159" t="s">
        <v>11</v>
      </c>
      <c r="D48" s="160">
        <v>2</v>
      </c>
      <c r="E48" s="169">
        <v>2.4900000000000002</v>
      </c>
      <c r="F48" s="115"/>
      <c r="G48" s="119">
        <f t="shared" si="5"/>
        <v>4.9800000000000004</v>
      </c>
      <c r="J48" s="163"/>
    </row>
    <row r="49" spans="1:10" x14ac:dyDescent="0.25">
      <c r="A49" s="164" t="s">
        <v>194</v>
      </c>
      <c r="B49" s="165"/>
      <c r="C49" s="159" t="s">
        <v>11</v>
      </c>
      <c r="D49" s="160">
        <v>2</v>
      </c>
      <c r="E49" s="169">
        <v>1.64</v>
      </c>
      <c r="F49" s="115"/>
      <c r="G49" s="119">
        <f t="shared" si="5"/>
        <v>3.28</v>
      </c>
      <c r="J49" s="163"/>
    </row>
    <row r="50" spans="1:10" ht="25.5" x14ac:dyDescent="0.25">
      <c r="A50" s="164" t="s">
        <v>197</v>
      </c>
      <c r="B50" s="165"/>
      <c r="C50" s="159" t="s">
        <v>11</v>
      </c>
      <c r="D50" s="160">
        <v>1</v>
      </c>
      <c r="E50" s="169">
        <v>3.8</v>
      </c>
      <c r="F50" s="115"/>
      <c r="G50" s="119">
        <f t="shared" si="5"/>
        <v>3.8</v>
      </c>
      <c r="J50" s="163"/>
    </row>
    <row r="51" spans="1:10" x14ac:dyDescent="0.25">
      <c r="A51" s="164" t="s">
        <v>198</v>
      </c>
      <c r="B51" s="165"/>
      <c r="C51" s="159" t="s">
        <v>11</v>
      </c>
      <c r="D51" s="160">
        <v>1</v>
      </c>
      <c r="E51" s="169">
        <v>7.88</v>
      </c>
      <c r="F51" s="115"/>
      <c r="G51" s="119">
        <f t="shared" si="5"/>
        <v>7.88</v>
      </c>
      <c r="J51" s="163"/>
    </row>
    <row r="52" spans="1:10" x14ac:dyDescent="0.25">
      <c r="A52" s="164" t="s">
        <v>199</v>
      </c>
      <c r="B52" s="165"/>
      <c r="C52" s="159" t="s">
        <v>20</v>
      </c>
      <c r="D52" s="160">
        <v>2</v>
      </c>
      <c r="E52" s="169">
        <v>0.45</v>
      </c>
      <c r="F52" s="115"/>
      <c r="G52" s="119">
        <f t="shared" si="5"/>
        <v>0.9</v>
      </c>
      <c r="J52" s="163"/>
    </row>
    <row r="53" spans="1:10" ht="25.5" x14ac:dyDescent="0.25">
      <c r="A53" s="164" t="s">
        <v>200</v>
      </c>
      <c r="B53" s="165"/>
      <c r="C53" s="159" t="s">
        <v>11</v>
      </c>
      <c r="D53" s="160">
        <v>1</v>
      </c>
      <c r="E53" s="169">
        <v>1.63</v>
      </c>
      <c r="F53" s="115"/>
      <c r="G53" s="119">
        <f t="shared" si="5"/>
        <v>1.63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61.92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</v>
      </c>
      <c r="F69" s="115"/>
      <c r="G69" s="119">
        <f>IFERROR(TRUNC(ROUND(D69*E69,2),2),0)</f>
        <v>3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70.36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5.28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5.28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80.92</v>
      </c>
      <c r="U75" t="s">
        <v>152</v>
      </c>
      <c r="V75">
        <f>+TRUNC(ROUND(G29+G40+G71+G73+G74,2),2)</f>
        <v>19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19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0.187055</v>
      </c>
      <c r="F12" s="115"/>
      <c r="G12" s="116">
        <f>IFERROR(TRUNC(ROUND(D12*E12,2),2),0)</f>
        <v>0.79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0.187055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0.187055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0.187055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0.187055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0.187055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0.187055</v>
      </c>
      <c r="F18" s="115"/>
      <c r="G18" s="116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0.187055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0.187055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0.187055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0.187055</v>
      </c>
      <c r="F22" s="115"/>
      <c r="G22" s="116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0.187055</v>
      </c>
      <c r="F23" s="115"/>
      <c r="G23" s="116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0.187055</v>
      </c>
      <c r="F24" s="115"/>
      <c r="G24" s="116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0.187055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0.187055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0.98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0.187055</v>
      </c>
      <c r="F33" s="115"/>
      <c r="G33" s="115">
        <f t="shared" ref="G33:G38" si="4">IFERROR(TRUNC(ROUND(D33*E33,2),2),0)</f>
        <v>0.76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0.187055</v>
      </c>
      <c r="F34" s="115"/>
      <c r="G34" s="115">
        <f t="shared" si="4"/>
        <v>1.37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0.187055</v>
      </c>
      <c r="F35" s="115"/>
      <c r="G35" s="115">
        <f t="shared" si="4"/>
        <v>1.37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0.187055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0.187055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3.5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201</v>
      </c>
      <c r="B44" s="158"/>
      <c r="C44" s="159" t="s">
        <v>11</v>
      </c>
      <c r="D44" s="160">
        <v>1</v>
      </c>
      <c r="E44" s="161">
        <v>3.84</v>
      </c>
      <c r="F44" s="162"/>
      <c r="G44" s="119">
        <f>IFERROR(TRUNC(ROUND(D44*E44,2),2),0)</f>
        <v>3.84</v>
      </c>
      <c r="J44" s="163"/>
    </row>
    <row r="45" spans="1:22" x14ac:dyDescent="0.25">
      <c r="A45" s="164" t="s">
        <v>202</v>
      </c>
      <c r="B45" s="165"/>
      <c r="C45" s="159" t="s">
        <v>11</v>
      </c>
      <c r="D45" s="160">
        <v>1</v>
      </c>
      <c r="E45" s="166">
        <v>0.44</v>
      </c>
      <c r="F45" s="118"/>
      <c r="G45" s="119">
        <f t="shared" ref="G45:G63" si="5">IFERROR(TRUNC(ROUND(D45*E45,2),2),0)</f>
        <v>0.44</v>
      </c>
      <c r="J45" s="163"/>
    </row>
    <row r="46" spans="1:22" x14ac:dyDescent="0.25">
      <c r="A46" s="164" t="s">
        <v>203</v>
      </c>
      <c r="B46" s="165"/>
      <c r="C46" s="167" t="s">
        <v>11</v>
      </c>
      <c r="D46" s="168">
        <v>1</v>
      </c>
      <c r="E46" s="169">
        <v>2.33</v>
      </c>
      <c r="F46" s="115"/>
      <c r="G46" s="119">
        <f t="shared" si="5"/>
        <v>2.33</v>
      </c>
      <c r="J46" s="163"/>
    </row>
    <row r="47" spans="1:22" x14ac:dyDescent="0.25">
      <c r="A47" s="164" t="s">
        <v>194</v>
      </c>
      <c r="B47" s="165"/>
      <c r="C47" s="159" t="s">
        <v>11</v>
      </c>
      <c r="D47" s="160">
        <v>1</v>
      </c>
      <c r="E47" s="169">
        <v>1.64</v>
      </c>
      <c r="F47" s="115"/>
      <c r="G47" s="119">
        <f t="shared" si="5"/>
        <v>1.64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8.25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3.87</v>
      </c>
      <c r="F69" s="115"/>
      <c r="G69" s="119">
        <f>IFERROR(TRUNC(ROUND(D69*E69,2),2),0)</f>
        <v>3.87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3.87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16.600000000000001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1.25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1.25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19.100000000000001</v>
      </c>
      <c r="U75" t="s">
        <v>152</v>
      </c>
      <c r="V75">
        <f>+TRUNC(ROUND(G29+G40+G71+G73+G74,2),2)</f>
        <v>10.85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54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0.21659</v>
      </c>
      <c r="F12" s="115"/>
      <c r="G12" s="116">
        <f>IFERROR(TRUNC(ROUND(D12*E12,2),2),0)</f>
        <v>0.92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0.21659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0.21659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0.21659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0.21659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0.21659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0.21659</v>
      </c>
      <c r="F18" s="115"/>
      <c r="G18" s="116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0.21659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0.21659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0.21659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0.21659</v>
      </c>
      <c r="F22" s="115"/>
      <c r="G22" s="116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0.21659</v>
      </c>
      <c r="F23" s="115"/>
      <c r="G23" s="116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0.21659</v>
      </c>
      <c r="F24" s="115"/>
      <c r="G24" s="116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0.21659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0.21659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1.1200000000000001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0.21659</v>
      </c>
      <c r="F33" s="115"/>
      <c r="G33" s="115">
        <f t="shared" ref="G33:G38" si="4">IFERROR(TRUNC(ROUND(D33*E33,2),2),0)</f>
        <v>0.88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0.21659</v>
      </c>
      <c r="F34" s="115"/>
      <c r="G34" s="115">
        <f t="shared" si="4"/>
        <v>1.59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0.21659</v>
      </c>
      <c r="F35" s="115"/>
      <c r="G35" s="115">
        <f t="shared" si="4"/>
        <v>1.59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0.21659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0.21659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4.0599999999999996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201</v>
      </c>
      <c r="B44" s="158"/>
      <c r="C44" s="159" t="s">
        <v>11</v>
      </c>
      <c r="D44" s="160">
        <v>1</v>
      </c>
      <c r="E44" s="161">
        <v>3.84</v>
      </c>
      <c r="F44" s="162"/>
      <c r="G44" s="119">
        <f>IFERROR(TRUNC(ROUND(D44*E44,2),2),0)</f>
        <v>3.84</v>
      </c>
      <c r="J44" s="163"/>
    </row>
    <row r="45" spans="1:22" x14ac:dyDescent="0.25">
      <c r="A45" s="164" t="s">
        <v>202</v>
      </c>
      <c r="B45" s="165"/>
      <c r="C45" s="159" t="s">
        <v>11</v>
      </c>
      <c r="D45" s="160">
        <v>2</v>
      </c>
      <c r="E45" s="166">
        <v>0.44</v>
      </c>
      <c r="F45" s="118"/>
      <c r="G45" s="119">
        <f t="shared" ref="G45:G63" si="5">IFERROR(TRUNC(ROUND(D45*E45,2),2),0)</f>
        <v>0.88</v>
      </c>
      <c r="J45" s="163"/>
    </row>
    <row r="46" spans="1:22" x14ac:dyDescent="0.25">
      <c r="A46" s="164" t="s">
        <v>203</v>
      </c>
      <c r="B46" s="165"/>
      <c r="C46" s="167" t="s">
        <v>11</v>
      </c>
      <c r="D46" s="168">
        <v>2</v>
      </c>
      <c r="E46" s="169">
        <v>2.33</v>
      </c>
      <c r="F46" s="115"/>
      <c r="G46" s="119">
        <f t="shared" si="5"/>
        <v>4.66</v>
      </c>
      <c r="J46" s="163"/>
    </row>
    <row r="47" spans="1:22" x14ac:dyDescent="0.25">
      <c r="A47" s="164" t="s">
        <v>194</v>
      </c>
      <c r="B47" s="165"/>
      <c r="C47" s="159" t="s">
        <v>11</v>
      </c>
      <c r="D47" s="160">
        <v>2</v>
      </c>
      <c r="E47" s="169">
        <v>1.64</v>
      </c>
      <c r="F47" s="115"/>
      <c r="G47" s="119">
        <f t="shared" si="5"/>
        <v>3.28</v>
      </c>
      <c r="J47" s="163"/>
    </row>
    <row r="48" spans="1:22" ht="25.5" x14ac:dyDescent="0.25">
      <c r="A48" s="164" t="s">
        <v>200</v>
      </c>
      <c r="B48" s="165"/>
      <c r="C48" s="159" t="s">
        <v>11</v>
      </c>
      <c r="D48" s="160">
        <v>1</v>
      </c>
      <c r="E48" s="169">
        <v>1.63</v>
      </c>
      <c r="F48" s="115"/>
      <c r="G48" s="119">
        <f t="shared" si="5"/>
        <v>1.63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14.29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</v>
      </c>
      <c r="F69" s="115"/>
      <c r="G69" s="119">
        <f>IFERROR(TRUNC(ROUND(D69*E69,2),2),0)</f>
        <v>3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22.47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1.69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1.69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25.85</v>
      </c>
      <c r="U75" t="s">
        <v>152</v>
      </c>
      <c r="V75">
        <f>+TRUNC(ROUND(G29+G40+G71+G73+G74,2),2)</f>
        <v>11.56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35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0.23627999999999999</v>
      </c>
      <c r="F12" s="115"/>
      <c r="G12" s="116">
        <f>IFERROR(TRUNC(ROUND(D12*E12,2),2),0)</f>
        <v>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0.23627999999999999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0.23627999999999999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0.23627999999999999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0.23627999999999999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0.23627999999999999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0.23627999999999999</v>
      </c>
      <c r="F18" s="115"/>
      <c r="G18" s="116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0.23627999999999999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0.23627999999999999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0.23627999999999999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0.23627999999999999</v>
      </c>
      <c r="F22" s="115"/>
      <c r="G22" s="116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0.23627999999999999</v>
      </c>
      <c r="F23" s="115"/>
      <c r="G23" s="116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0.23627999999999999</v>
      </c>
      <c r="F24" s="115"/>
      <c r="G24" s="116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0.23627999999999999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0.23627999999999999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1.18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0.23627999999999999</v>
      </c>
      <c r="F33" s="115"/>
      <c r="G33" s="115">
        <f t="shared" ref="G33:G38" si="4">IFERROR(TRUNC(ROUND(D33*E33,2),2),0)</f>
        <v>0.96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0.23627999999999999</v>
      </c>
      <c r="F34" s="115"/>
      <c r="G34" s="115">
        <f t="shared" si="4"/>
        <v>0.86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0.23627999999999999</v>
      </c>
      <c r="F35" s="115"/>
      <c r="G35" s="115">
        <f t="shared" si="4"/>
        <v>0.86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0.23627999999999999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0.23627999999999999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2.68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204</v>
      </c>
      <c r="B44" s="158"/>
      <c r="C44" s="159" t="s">
        <v>11</v>
      </c>
      <c r="D44" s="160">
        <v>1</v>
      </c>
      <c r="E44" s="161">
        <v>15</v>
      </c>
      <c r="F44" s="162"/>
      <c r="G44" s="119">
        <f>IFERROR(TRUNC(ROUND(D44*E44,2),2),0)</f>
        <v>15</v>
      </c>
      <c r="J44" s="163"/>
    </row>
    <row r="45" spans="1:22" x14ac:dyDescent="0.25">
      <c r="A45" s="164" t="s">
        <v>205</v>
      </c>
      <c r="B45" s="165"/>
      <c r="C45" s="159" t="s">
        <v>11</v>
      </c>
      <c r="D45" s="160">
        <v>1</v>
      </c>
      <c r="E45" s="166">
        <v>6</v>
      </c>
      <c r="F45" s="118"/>
      <c r="G45" s="119">
        <f t="shared" ref="G45:G63" si="5">IFERROR(TRUNC(ROUND(D45*E45,2),2),0)</f>
        <v>6</v>
      </c>
      <c r="J45" s="163"/>
    </row>
    <row r="46" spans="1:22" x14ac:dyDescent="0.25">
      <c r="A46" s="164" t="s">
        <v>206</v>
      </c>
      <c r="B46" s="165"/>
      <c r="C46" s="167" t="s">
        <v>11</v>
      </c>
      <c r="D46" s="168">
        <v>1</v>
      </c>
      <c r="E46" s="169">
        <v>1.45</v>
      </c>
      <c r="F46" s="115"/>
      <c r="G46" s="119">
        <f t="shared" si="5"/>
        <v>1.45</v>
      </c>
      <c r="J46" s="163"/>
    </row>
    <row r="47" spans="1:22" x14ac:dyDescent="0.25">
      <c r="A47" s="164" t="s">
        <v>176</v>
      </c>
      <c r="B47" s="165"/>
      <c r="C47" s="159" t="s">
        <v>11</v>
      </c>
      <c r="D47" s="160">
        <v>1</v>
      </c>
      <c r="E47" s="169">
        <v>1</v>
      </c>
      <c r="F47" s="115"/>
      <c r="G47" s="119">
        <f t="shared" si="5"/>
        <v>1</v>
      </c>
      <c r="J47" s="163"/>
    </row>
    <row r="48" spans="1:22" x14ac:dyDescent="0.25">
      <c r="A48" s="164" t="s">
        <v>207</v>
      </c>
      <c r="B48" s="165"/>
      <c r="C48" s="159" t="s">
        <v>11</v>
      </c>
      <c r="D48" s="160">
        <v>1</v>
      </c>
      <c r="E48" s="169">
        <v>3</v>
      </c>
      <c r="F48" s="115"/>
      <c r="G48" s="119">
        <f t="shared" si="5"/>
        <v>3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26.45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</v>
      </c>
      <c r="F69" s="115"/>
      <c r="G69" s="119">
        <f>IFERROR(TRUNC(ROUND(D69*E69,2),2),0)</f>
        <v>3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33.31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2.5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2.5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38.31</v>
      </c>
      <c r="U75" t="s">
        <v>152</v>
      </c>
      <c r="V75">
        <f>+TRUNC(ROUND(G29+G40+G71+G73+G74,2),2)</f>
        <v>11.86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36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1.0829999999999999E-2</v>
      </c>
      <c r="F12" s="115"/>
      <c r="G12" s="116">
        <f>IFERROR(TRUNC(ROUND(D12*E12,2),2),0)</f>
        <v>0.05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1.0829999999999999E-2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1.0829999999999999E-2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1.0829999999999999E-2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1.0829999999999999E-2</v>
      </c>
      <c r="F16" s="115"/>
      <c r="G16" s="116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1</v>
      </c>
      <c r="C17" s="112">
        <v>0.15</v>
      </c>
      <c r="D17" s="113">
        <f t="shared" si="0"/>
        <v>0.15</v>
      </c>
      <c r="E17" s="114">
        <v>1.0829999999999999E-2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1.0829999999999999E-2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1.0829999999999999E-2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1.0829999999999999E-2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1.0829999999999999E-2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1.0829999999999999E-2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1.0829999999999999E-2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1.0829999999999999E-2</v>
      </c>
      <c r="F24" s="115"/>
      <c r="G24" s="116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1.0829999999999999E-2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1.0829999999999999E-2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1.0829999999999999E-2</v>
      </c>
      <c r="F33" s="115"/>
      <c r="G33" s="115">
        <f t="shared" ref="G33:G38" si="4">IFERROR(TRUNC(ROUND(D33*E33,2),2),0)</f>
        <v>0.04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1.0829999999999999E-2</v>
      </c>
      <c r="F34" s="115"/>
      <c r="G34" s="115">
        <f t="shared" si="4"/>
        <v>0.04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1.0829999999999999E-2</v>
      </c>
      <c r="F35" s="115"/>
      <c r="G35" s="115">
        <f t="shared" si="4"/>
        <v>0.04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1.0829999999999999E-2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1.0829999999999999E-2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0.12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208</v>
      </c>
      <c r="B44" s="158"/>
      <c r="C44" s="159" t="s">
        <v>20</v>
      </c>
      <c r="D44" s="160">
        <v>1</v>
      </c>
      <c r="E44" s="161">
        <v>0.69</v>
      </c>
      <c r="F44" s="162"/>
      <c r="G44" s="119">
        <f>IFERROR(TRUNC(ROUND(D44*E44,2),2),0)</f>
        <v>0.69</v>
      </c>
      <c r="J44" s="163"/>
    </row>
    <row r="45" spans="1:22" x14ac:dyDescent="0.25">
      <c r="A45" s="164" t="s">
        <v>47</v>
      </c>
      <c r="B45" s="165"/>
      <c r="C45" s="159" t="s">
        <v>47</v>
      </c>
      <c r="D45" s="160" t="s">
        <v>47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 t="s">
        <v>47</v>
      </c>
      <c r="B46" s="165"/>
      <c r="C46" s="167" t="s">
        <v>47</v>
      </c>
      <c r="D46" s="168" t="s">
        <v>47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 t="s">
        <v>47</v>
      </c>
      <c r="B47" s="165"/>
      <c r="C47" s="159" t="s">
        <v>47</v>
      </c>
      <c r="D47" s="160" t="s">
        <v>47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0.69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0.01</v>
      </c>
      <c r="F69" s="115"/>
      <c r="G69" s="119">
        <f>IFERROR(TRUNC(ROUND(D69*E69,2),2),0)</f>
        <v>0.01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0.01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0.88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7.0000000000000007E-2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7.0000000000000007E-2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1.02</v>
      </c>
      <c r="U75" t="s">
        <v>152</v>
      </c>
      <c r="V75">
        <f>+TRUNC(ROUND(G29+G40+G71+G73+G74,2),2)</f>
        <v>0.33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21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1.1814E-2</v>
      </c>
      <c r="F12" s="115"/>
      <c r="G12" s="116">
        <f>IFERROR(TRUNC(ROUND(D12*E12,2),2),0)</f>
        <v>0.05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1.1814E-2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1.1814E-2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1.1814E-2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1.1814E-2</v>
      </c>
      <c r="F16" s="115"/>
      <c r="G16" s="116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1</v>
      </c>
      <c r="C17" s="112">
        <v>0.15</v>
      </c>
      <c r="D17" s="113">
        <f t="shared" si="0"/>
        <v>0.15</v>
      </c>
      <c r="E17" s="114">
        <v>1.1814E-2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1.1814E-2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1.1814E-2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1.1814E-2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1.1814E-2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1.1814E-2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1.1814E-2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1.1814E-2</v>
      </c>
      <c r="F24" s="115"/>
      <c r="G24" s="116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1.1814E-2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1.1814E-2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1.1814E-2</v>
      </c>
      <c r="F33" s="115"/>
      <c r="G33" s="115">
        <f t="shared" ref="G33:G38" si="4">IFERROR(TRUNC(ROUND(D33*E33,2),2),0)</f>
        <v>0.05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1.1814E-2</v>
      </c>
      <c r="F34" s="115"/>
      <c r="G34" s="115">
        <f t="shared" si="4"/>
        <v>0.04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1.1814E-2</v>
      </c>
      <c r="F35" s="115"/>
      <c r="G35" s="115">
        <f t="shared" si="4"/>
        <v>0.04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1.1814E-2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1.1814E-2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0.13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170</v>
      </c>
      <c r="B44" s="158"/>
      <c r="C44" s="159" t="s">
        <v>20</v>
      </c>
      <c r="D44" s="160">
        <v>1</v>
      </c>
      <c r="E44" s="161">
        <v>0.42</v>
      </c>
      <c r="F44" s="162"/>
      <c r="G44" s="119">
        <f>IFERROR(TRUNC(ROUND(D44*E44,2),2),0)</f>
        <v>0.42</v>
      </c>
      <c r="J44" s="163"/>
    </row>
    <row r="45" spans="1:22" x14ac:dyDescent="0.25">
      <c r="A45" s="164" t="s">
        <v>47</v>
      </c>
      <c r="B45" s="165"/>
      <c r="C45" s="159" t="s">
        <v>47</v>
      </c>
      <c r="D45" s="160" t="s">
        <v>47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 t="s">
        <v>47</v>
      </c>
      <c r="B46" s="165"/>
      <c r="C46" s="167" t="s">
        <v>47</v>
      </c>
      <c r="D46" s="168" t="s">
        <v>47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 t="s">
        <v>47</v>
      </c>
      <c r="B47" s="165"/>
      <c r="C47" s="159" t="s">
        <v>47</v>
      </c>
      <c r="D47" s="160" t="s">
        <v>47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0.42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0.01</v>
      </c>
      <c r="F69" s="115"/>
      <c r="G69" s="119">
        <f>IFERROR(TRUNC(ROUND(D69*E69,2),2),0)</f>
        <v>0.01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0.01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0.62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0.05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0.05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0.72</v>
      </c>
      <c r="U75" t="s">
        <v>152</v>
      </c>
      <c r="V75">
        <f>+TRUNC(ROUND(G29+G40+G71+G73+G74,2),2)</f>
        <v>0.3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22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0.39379999999999998</v>
      </c>
      <c r="F12" s="115"/>
      <c r="G12" s="116">
        <f>IFERROR(TRUNC(ROUND(D12*E12,2),2),0)</f>
        <v>1.67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0.39379999999999998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0.39379999999999998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0.39379999999999998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0.39379999999999998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0.39379999999999998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0.39379999999999998</v>
      </c>
      <c r="F18" s="115"/>
      <c r="G18" s="116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0.39379999999999998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0.39379999999999998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0.39379999999999998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0.39379999999999998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0.39379999999999998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0.39379999999999998</v>
      </c>
      <c r="F24" s="115"/>
      <c r="G24" s="116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0.39379999999999998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0.39379999999999998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1.85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0.39379999999999998</v>
      </c>
      <c r="F33" s="115"/>
      <c r="G33" s="115">
        <f t="shared" ref="G33:G38" si="4">IFERROR(TRUNC(ROUND(D33*E33,2),2),0)</f>
        <v>1.6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0.39379999999999998</v>
      </c>
      <c r="F34" s="115"/>
      <c r="G34" s="115">
        <f t="shared" si="4"/>
        <v>1.44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0.39379999999999998</v>
      </c>
      <c r="F35" s="115"/>
      <c r="G35" s="115">
        <f t="shared" si="4"/>
        <v>1.44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0.39379999999999998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0.39379999999999998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4.4800000000000004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209</v>
      </c>
      <c r="B44" s="158"/>
      <c r="C44" s="159" t="s">
        <v>160</v>
      </c>
      <c r="D44" s="160">
        <v>1</v>
      </c>
      <c r="E44" s="161">
        <v>4.0999999999999996</v>
      </c>
      <c r="F44" s="162"/>
      <c r="G44" s="119">
        <f>IFERROR(TRUNC(ROUND(D44*E44,2),2),0)</f>
        <v>4.0999999999999996</v>
      </c>
      <c r="J44" s="163"/>
    </row>
    <row r="45" spans="1:22" x14ac:dyDescent="0.25">
      <c r="A45" s="164" t="s">
        <v>210</v>
      </c>
      <c r="B45" s="165"/>
      <c r="C45" s="159" t="s">
        <v>20</v>
      </c>
      <c r="D45" s="160">
        <v>11</v>
      </c>
      <c r="E45" s="166">
        <v>2.77</v>
      </c>
      <c r="F45" s="118"/>
      <c r="G45" s="119">
        <f t="shared" ref="G45:G63" si="5">IFERROR(TRUNC(ROUND(D45*E45,2),2),0)</f>
        <v>30.47</v>
      </c>
      <c r="J45" s="163"/>
    </row>
    <row r="46" spans="1:22" x14ac:dyDescent="0.25">
      <c r="A46" s="164" t="s">
        <v>211</v>
      </c>
      <c r="B46" s="165"/>
      <c r="C46" s="167" t="s">
        <v>11</v>
      </c>
      <c r="D46" s="168">
        <v>1</v>
      </c>
      <c r="E46" s="169">
        <v>4.2699999999999996</v>
      </c>
      <c r="F46" s="115"/>
      <c r="G46" s="119">
        <f t="shared" si="5"/>
        <v>4.2699999999999996</v>
      </c>
      <c r="J46" s="163"/>
    </row>
    <row r="47" spans="1:22" ht="25.5" x14ac:dyDescent="0.25">
      <c r="A47" s="164" t="s">
        <v>200</v>
      </c>
      <c r="B47" s="165"/>
      <c r="C47" s="159" t="s">
        <v>11</v>
      </c>
      <c r="D47" s="160">
        <v>3</v>
      </c>
      <c r="E47" s="169">
        <v>1.63</v>
      </c>
      <c r="F47" s="115"/>
      <c r="G47" s="119">
        <f t="shared" si="5"/>
        <v>4.8899999999999997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43.73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</v>
      </c>
      <c r="F69" s="115"/>
      <c r="G69" s="119">
        <f>IFERROR(TRUNC(ROUND(D69*E69,2),2),0)</f>
        <v>3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53.06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3.98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3.98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61.02</v>
      </c>
      <c r="U75" t="s">
        <v>152</v>
      </c>
      <c r="V75">
        <f>+TRUNC(ROUND(G29+G40+G71+G73+G74,2),2)</f>
        <v>17.29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37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0.24612500000000001</v>
      </c>
      <c r="F12" s="115"/>
      <c r="G12" s="116">
        <f>IFERROR(TRUNC(ROUND(D12*E12,2),2),0)</f>
        <v>1.05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0.24612500000000001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0.24612500000000001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0.24612500000000001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0.24612500000000001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0.24612500000000001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0.24612500000000001</v>
      </c>
      <c r="F18" s="115"/>
      <c r="G18" s="116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0.24612500000000001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0.24612500000000001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0.24612500000000001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0.24612500000000001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0.24612500000000001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0.24612500000000001</v>
      </c>
      <c r="F24" s="115"/>
      <c r="G24" s="116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0.24612500000000001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0.24612500000000001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1.1299999999999999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0.24612500000000001</v>
      </c>
      <c r="F33" s="115"/>
      <c r="G33" s="115">
        <f t="shared" ref="G33:G38" si="4">IFERROR(TRUNC(ROUND(D33*E33,2),2),0)</f>
        <v>1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0.24612500000000001</v>
      </c>
      <c r="F34" s="115"/>
      <c r="G34" s="115">
        <f t="shared" si="4"/>
        <v>0.9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0.24612500000000001</v>
      </c>
      <c r="F35" s="115"/>
      <c r="G35" s="115">
        <f t="shared" si="4"/>
        <v>0.9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0.24612500000000001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0.24612500000000001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2.8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209</v>
      </c>
      <c r="B44" s="158"/>
      <c r="C44" s="159" t="s">
        <v>160</v>
      </c>
      <c r="D44" s="160">
        <v>1</v>
      </c>
      <c r="E44" s="161">
        <v>4.0999999999999996</v>
      </c>
      <c r="F44" s="162"/>
      <c r="G44" s="119">
        <f>IFERROR(TRUNC(ROUND(D44*E44,2),2),0)</f>
        <v>4.0999999999999996</v>
      </c>
      <c r="J44" s="163"/>
    </row>
    <row r="45" spans="1:22" x14ac:dyDescent="0.25">
      <c r="A45" s="164" t="s">
        <v>210</v>
      </c>
      <c r="B45" s="165"/>
      <c r="C45" s="159" t="s">
        <v>20</v>
      </c>
      <c r="D45" s="160">
        <v>10</v>
      </c>
      <c r="E45" s="166">
        <v>2.77</v>
      </c>
      <c r="F45" s="118"/>
      <c r="G45" s="119">
        <f t="shared" ref="G45:G63" si="5">IFERROR(TRUNC(ROUND(D45*E45,2),2),0)</f>
        <v>27.7</v>
      </c>
      <c r="J45" s="163"/>
    </row>
    <row r="46" spans="1:22" x14ac:dyDescent="0.25">
      <c r="A46" s="164" t="s">
        <v>211</v>
      </c>
      <c r="B46" s="165"/>
      <c r="C46" s="167" t="s">
        <v>11</v>
      </c>
      <c r="D46" s="168">
        <v>1</v>
      </c>
      <c r="E46" s="169">
        <v>4.2699999999999996</v>
      </c>
      <c r="F46" s="115"/>
      <c r="G46" s="119">
        <f t="shared" si="5"/>
        <v>4.2699999999999996</v>
      </c>
      <c r="J46" s="163"/>
    </row>
    <row r="47" spans="1:22" ht="25.5" x14ac:dyDescent="0.25">
      <c r="A47" s="164" t="s">
        <v>200</v>
      </c>
      <c r="B47" s="165"/>
      <c r="C47" s="159" t="s">
        <v>11</v>
      </c>
      <c r="D47" s="160">
        <v>1</v>
      </c>
      <c r="E47" s="169">
        <v>1.63</v>
      </c>
      <c r="F47" s="115"/>
      <c r="G47" s="119">
        <f t="shared" si="5"/>
        <v>1.63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37.700000000000003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3</v>
      </c>
      <c r="F69" s="115"/>
      <c r="G69" s="119">
        <f>IFERROR(TRUNC(ROUND(D69*E69,2),2),0)</f>
        <v>3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3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44.63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3.35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3.35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51.33</v>
      </c>
      <c r="U75" t="s">
        <v>152</v>
      </c>
      <c r="V75">
        <f>+TRUNC(ROUND(G29+G40+G71+G73+G74,2),2)</f>
        <v>13.63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23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0.181148</v>
      </c>
      <c r="F12" s="115"/>
      <c r="G12" s="116">
        <f>IFERROR(TRUNC(ROUND(D12*E12,2),2),0)</f>
        <v>0.77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0.181148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0.181148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0.181148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0.181148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0.181148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0.181148</v>
      </c>
      <c r="F18" s="115"/>
      <c r="G18" s="116">
        <f t="shared" si="1"/>
        <v>0.05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0.181148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0.181148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0.181148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0.181148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0.181148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0.181148</v>
      </c>
      <c r="F24" s="115"/>
      <c r="G24" s="116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0.181148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0.181148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0.85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0.181148</v>
      </c>
      <c r="F33" s="115"/>
      <c r="G33" s="115">
        <f t="shared" ref="G33:G38" si="4">IFERROR(TRUNC(ROUND(D33*E33,2),2),0)</f>
        <v>0.74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0.181148</v>
      </c>
      <c r="F34" s="115"/>
      <c r="G34" s="115">
        <f t="shared" si="4"/>
        <v>0.66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0.181148</v>
      </c>
      <c r="F35" s="115"/>
      <c r="G35" s="115">
        <f t="shared" si="4"/>
        <v>0.66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0.181148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0.181148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2.06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209</v>
      </c>
      <c r="B44" s="158"/>
      <c r="C44" s="159" t="s">
        <v>160</v>
      </c>
      <c r="D44" s="160">
        <v>1</v>
      </c>
      <c r="E44" s="161">
        <v>4.0999999999999996</v>
      </c>
      <c r="F44" s="162"/>
      <c r="G44" s="119">
        <f>IFERROR(TRUNC(ROUND(D44*E44,2),2),0)</f>
        <v>4.0999999999999996</v>
      </c>
      <c r="J44" s="163"/>
    </row>
    <row r="45" spans="1:22" x14ac:dyDescent="0.25">
      <c r="A45" s="164" t="s">
        <v>212</v>
      </c>
      <c r="B45" s="165"/>
      <c r="C45" s="159" t="s">
        <v>20</v>
      </c>
      <c r="D45" s="160">
        <v>2</v>
      </c>
      <c r="E45" s="166">
        <v>1.31</v>
      </c>
      <c r="F45" s="118"/>
      <c r="G45" s="119">
        <f t="shared" ref="G45:G63" si="5">IFERROR(TRUNC(ROUND(D45*E45,2),2),0)</f>
        <v>2.62</v>
      </c>
      <c r="J45" s="163"/>
    </row>
    <row r="46" spans="1:22" x14ac:dyDescent="0.25">
      <c r="A46" s="164" t="s">
        <v>213</v>
      </c>
      <c r="B46" s="165"/>
      <c r="C46" s="167" t="s">
        <v>20</v>
      </c>
      <c r="D46" s="168">
        <v>2</v>
      </c>
      <c r="E46" s="169">
        <v>1.5</v>
      </c>
      <c r="F46" s="115"/>
      <c r="G46" s="119">
        <f t="shared" si="5"/>
        <v>3</v>
      </c>
      <c r="J46" s="163"/>
    </row>
    <row r="47" spans="1:22" x14ac:dyDescent="0.25">
      <c r="A47" s="164" t="s">
        <v>214</v>
      </c>
      <c r="B47" s="165"/>
      <c r="C47" s="159" t="s">
        <v>11</v>
      </c>
      <c r="D47" s="160">
        <v>2</v>
      </c>
      <c r="E47" s="169">
        <v>0.5</v>
      </c>
      <c r="F47" s="115"/>
      <c r="G47" s="119">
        <f t="shared" si="5"/>
        <v>1</v>
      </c>
      <c r="J47" s="163"/>
    </row>
    <row r="48" spans="1:22" ht="25.5" x14ac:dyDescent="0.25">
      <c r="A48" s="164" t="s">
        <v>215</v>
      </c>
      <c r="B48" s="165"/>
      <c r="C48" s="159" t="s">
        <v>11</v>
      </c>
      <c r="D48" s="160">
        <v>1</v>
      </c>
      <c r="E48" s="169">
        <v>1</v>
      </c>
      <c r="F48" s="115"/>
      <c r="G48" s="119">
        <f t="shared" si="5"/>
        <v>1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11.72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</v>
      </c>
      <c r="F69" s="115"/>
      <c r="G69" s="119">
        <f>IFERROR(TRUNC(ROUND(D69*E69,2),2),0)</f>
        <v>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15.63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1.17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1.17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17.97</v>
      </c>
      <c r="U75" t="s">
        <v>152</v>
      </c>
      <c r="V75">
        <f>+TRUNC(ROUND(G29+G40+G71+G73+G74,2),2)</f>
        <v>6.25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24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2.5597000000000002E-2</v>
      </c>
      <c r="F12" s="115"/>
      <c r="G12" s="116">
        <f>IFERROR(TRUNC(ROUND(D12*E12,2),2),0)</f>
        <v>0.11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2.5597000000000002E-2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2.5597000000000002E-2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2.5597000000000002E-2</v>
      </c>
      <c r="F15" s="115"/>
      <c r="G15" s="116">
        <f t="shared" si="1"/>
        <v>0.03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2.5597000000000002E-2</v>
      </c>
      <c r="F16" s="115"/>
      <c r="G16" s="116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2.5597000000000002E-2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2.5597000000000002E-2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2.5597000000000002E-2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2.5597000000000002E-2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2.5597000000000002E-2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2.5597000000000002E-2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2.5597000000000002E-2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7</v>
      </c>
      <c r="C24" s="112">
        <v>0.05</v>
      </c>
      <c r="D24" s="113">
        <f t="shared" si="0"/>
        <v>0.35</v>
      </c>
      <c r="E24" s="114">
        <v>2.5597000000000002E-2</v>
      </c>
      <c r="F24" s="115"/>
      <c r="G24" s="116">
        <f t="shared" si="1"/>
        <v>0.01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2.5597000000000002E-2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2.5597000000000002E-2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0.16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2.5597000000000002E-2</v>
      </c>
      <c r="F33" s="115"/>
      <c r="G33" s="115">
        <f t="shared" ref="G33:G38" si="4">IFERROR(TRUNC(ROUND(D33*E33,2),2),0)</f>
        <v>0.1</v>
      </c>
    </row>
    <row r="34" spans="1:22" x14ac:dyDescent="0.25">
      <c r="A34" s="119" t="s">
        <v>131</v>
      </c>
      <c r="B34" s="149">
        <v>3</v>
      </c>
      <c r="C34" s="150">
        <v>3.66</v>
      </c>
      <c r="D34" s="113">
        <f t="shared" si="3"/>
        <v>10.98</v>
      </c>
      <c r="E34" s="112">
        <v>2.5597000000000002E-2</v>
      </c>
      <c r="F34" s="115"/>
      <c r="G34" s="115">
        <f t="shared" si="4"/>
        <v>0.28000000000000003</v>
      </c>
    </row>
    <row r="35" spans="1:22" x14ac:dyDescent="0.25">
      <c r="A35" s="119" t="s">
        <v>132</v>
      </c>
      <c r="B35" s="149">
        <v>3</v>
      </c>
      <c r="C35" s="150">
        <v>3.66</v>
      </c>
      <c r="D35" s="113">
        <f t="shared" si="3"/>
        <v>10.98</v>
      </c>
      <c r="E35" s="112">
        <v>2.5597000000000002E-2</v>
      </c>
      <c r="F35" s="115"/>
      <c r="G35" s="115">
        <f t="shared" si="4"/>
        <v>0.28000000000000003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2.5597000000000002E-2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2.5597000000000002E-2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0.66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0.1</v>
      </c>
      <c r="F69" s="115"/>
      <c r="G69" s="119">
        <f>IFERROR(TRUNC(ROUND(D69*E69,2),2),0)</f>
        <v>0.1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0.92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7.0000000000000007E-2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7.0000000000000007E-2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1.06</v>
      </c>
      <c r="U75" t="s">
        <v>152</v>
      </c>
      <c r="V75">
        <f>+TRUNC(ROUND(G29+G40+G71+G73+G74,2),2)</f>
        <v>1.06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25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0.37411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0.37411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0.37411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0.37411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0.37411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0.37411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0.37411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0.37411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0.37411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0.37411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0.37411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0.37411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0.37411</v>
      </c>
      <c r="F24" s="115"/>
      <c r="G24" s="116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0.37411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0.37411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0.37411</v>
      </c>
      <c r="F33" s="115"/>
      <c r="G33" s="115">
        <f t="shared" ref="G33:G38" si="4">IFERROR(TRUNC(ROUND(D33*E33,2),2),0)</f>
        <v>1.52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0.37411</v>
      </c>
      <c r="F34" s="115"/>
      <c r="G34" s="115">
        <f t="shared" si="4"/>
        <v>1.37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0.37411</v>
      </c>
      <c r="F35" s="115"/>
      <c r="G35" s="115">
        <f t="shared" si="4"/>
        <v>1.37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0.37411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0.37411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4.26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0.1</v>
      </c>
      <c r="F69" s="115"/>
      <c r="G69" s="119">
        <f>IFERROR(TRUNC(ROUND(D69*E69,2),2),0)</f>
        <v>0.1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4.42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0.33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0.33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5.08</v>
      </c>
      <c r="U75" t="s">
        <v>152</v>
      </c>
      <c r="V75">
        <f>+TRUNC(ROUND(G29+G40+G71+G73+G74,2),2)</f>
        <v>5.08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26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0.37411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0.37411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0.37411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0.37411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0.37411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0.37411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0.37411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0.37411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0.37411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0.37411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0.37411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0.37411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2</v>
      </c>
      <c r="C24" s="112">
        <v>0.05</v>
      </c>
      <c r="D24" s="113">
        <f t="shared" si="0"/>
        <v>0.1</v>
      </c>
      <c r="E24" s="114">
        <v>0.37411</v>
      </c>
      <c r="F24" s="115"/>
      <c r="G24" s="116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0.37411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0.37411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0.04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0.37411</v>
      </c>
      <c r="F33" s="115"/>
      <c r="G33" s="115">
        <f t="shared" ref="G33:G38" si="4">IFERROR(TRUNC(ROUND(D33*E33,2),2),0)</f>
        <v>1.52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0.37411</v>
      </c>
      <c r="F34" s="115"/>
      <c r="G34" s="115">
        <f t="shared" si="4"/>
        <v>1.37</v>
      </c>
    </row>
    <row r="35" spans="1:22" x14ac:dyDescent="0.25">
      <c r="A35" s="119" t="s">
        <v>132</v>
      </c>
      <c r="B35" s="149">
        <v>0</v>
      </c>
      <c r="C35" s="150">
        <v>3.66</v>
      </c>
      <c r="D35" s="113">
        <f t="shared" si="3"/>
        <v>0</v>
      </c>
      <c r="E35" s="112">
        <v>0.37411</v>
      </c>
      <c r="F35" s="115"/>
      <c r="G35" s="115">
        <f t="shared" si="4"/>
        <v>0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0.37411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0.37411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2.89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216</v>
      </c>
      <c r="B44" s="158"/>
      <c r="C44" s="159" t="s">
        <v>11</v>
      </c>
      <c r="D44" s="160">
        <v>1</v>
      </c>
      <c r="E44" s="161">
        <v>22.5</v>
      </c>
      <c r="F44" s="162"/>
      <c r="G44" s="119">
        <f>IFERROR(TRUNC(ROUND(D44*E44,2),2),0)</f>
        <v>22.5</v>
      </c>
      <c r="J44" s="163"/>
    </row>
    <row r="45" spans="1:22" x14ac:dyDescent="0.25">
      <c r="A45" s="164" t="s">
        <v>217</v>
      </c>
      <c r="B45" s="165"/>
      <c r="C45" s="159" t="s">
        <v>11</v>
      </c>
      <c r="D45" s="160">
        <v>1</v>
      </c>
      <c r="E45" s="166">
        <v>5.5</v>
      </c>
      <c r="F45" s="118"/>
      <c r="G45" s="119">
        <f t="shared" ref="G45:G63" si="5">IFERROR(TRUNC(ROUND(D45*E45,2),2),0)</f>
        <v>5.5</v>
      </c>
      <c r="J45" s="163"/>
    </row>
    <row r="46" spans="1:22" x14ac:dyDescent="0.25">
      <c r="A46" s="164" t="s">
        <v>218</v>
      </c>
      <c r="B46" s="165"/>
      <c r="C46" s="167" t="s">
        <v>20</v>
      </c>
      <c r="D46" s="168">
        <v>3</v>
      </c>
      <c r="E46" s="169">
        <v>1.88</v>
      </c>
      <c r="F46" s="115"/>
      <c r="G46" s="119">
        <f t="shared" si="5"/>
        <v>5.64</v>
      </c>
      <c r="J46" s="163"/>
    </row>
    <row r="47" spans="1:22" ht="25.5" x14ac:dyDescent="0.25">
      <c r="A47" s="164" t="s">
        <v>219</v>
      </c>
      <c r="B47" s="165"/>
      <c r="C47" s="159" t="s">
        <v>220</v>
      </c>
      <c r="D47" s="160">
        <v>1</v>
      </c>
      <c r="E47" s="169">
        <v>0.3</v>
      </c>
      <c r="F47" s="115"/>
      <c r="G47" s="119">
        <f t="shared" si="5"/>
        <v>0.3</v>
      </c>
      <c r="J47" s="163"/>
    </row>
    <row r="48" spans="1:22" ht="25.5" x14ac:dyDescent="0.25">
      <c r="A48" s="164" t="s">
        <v>221</v>
      </c>
      <c r="B48" s="165"/>
      <c r="C48" s="159" t="s">
        <v>11</v>
      </c>
      <c r="D48" s="160">
        <v>1</v>
      </c>
      <c r="E48" s="169">
        <v>68</v>
      </c>
      <c r="F48" s="115"/>
      <c r="G48" s="119">
        <f t="shared" si="5"/>
        <v>68</v>
      </c>
      <c r="J48" s="163"/>
    </row>
    <row r="49" spans="1:10" ht="25.5" x14ac:dyDescent="0.25">
      <c r="A49" s="164" t="s">
        <v>200</v>
      </c>
      <c r="B49" s="165"/>
      <c r="C49" s="159" t="s">
        <v>11</v>
      </c>
      <c r="D49" s="160">
        <v>3</v>
      </c>
      <c r="E49" s="169">
        <v>1.63</v>
      </c>
      <c r="F49" s="115"/>
      <c r="G49" s="119">
        <f t="shared" si="5"/>
        <v>4.8899999999999997</v>
      </c>
      <c r="J49" s="163"/>
    </row>
    <row r="50" spans="1:10" x14ac:dyDescent="0.25">
      <c r="A50" s="164" t="s">
        <v>176</v>
      </c>
      <c r="B50" s="165"/>
      <c r="C50" s="159" t="s">
        <v>11</v>
      </c>
      <c r="D50" s="160">
        <v>1</v>
      </c>
      <c r="E50" s="169">
        <v>1</v>
      </c>
      <c r="F50" s="115"/>
      <c r="G50" s="119">
        <f t="shared" si="5"/>
        <v>1</v>
      </c>
      <c r="J50" s="163"/>
    </row>
    <row r="51" spans="1:10" x14ac:dyDescent="0.25">
      <c r="A51" s="164" t="s">
        <v>222</v>
      </c>
      <c r="B51" s="165"/>
      <c r="C51" s="159" t="s">
        <v>11</v>
      </c>
      <c r="D51" s="160">
        <v>1</v>
      </c>
      <c r="E51" s="169">
        <v>10</v>
      </c>
      <c r="F51" s="115"/>
      <c r="G51" s="119">
        <f t="shared" si="5"/>
        <v>10</v>
      </c>
      <c r="J51" s="163"/>
    </row>
    <row r="52" spans="1:10" x14ac:dyDescent="0.25">
      <c r="A52" s="164" t="s">
        <v>223</v>
      </c>
      <c r="B52" s="165"/>
      <c r="C52" s="159" t="s">
        <v>11</v>
      </c>
      <c r="D52" s="160">
        <v>3</v>
      </c>
      <c r="E52" s="169">
        <v>1.74</v>
      </c>
      <c r="F52" s="115"/>
      <c r="G52" s="119">
        <f t="shared" si="5"/>
        <v>5.22</v>
      </c>
      <c r="J52" s="163"/>
    </row>
    <row r="53" spans="1:10" x14ac:dyDescent="0.25">
      <c r="A53" s="164" t="s">
        <v>224</v>
      </c>
      <c r="B53" s="165"/>
      <c r="C53" s="159" t="s">
        <v>225</v>
      </c>
      <c r="D53" s="160">
        <v>12</v>
      </c>
      <c r="E53" s="169">
        <v>0.15</v>
      </c>
      <c r="F53" s="115"/>
      <c r="G53" s="119">
        <f t="shared" si="5"/>
        <v>1.8</v>
      </c>
      <c r="J53" s="163"/>
    </row>
    <row r="54" spans="1:10" x14ac:dyDescent="0.25">
      <c r="A54" s="164" t="s">
        <v>226</v>
      </c>
      <c r="B54" s="165"/>
      <c r="C54" s="159" t="s">
        <v>11</v>
      </c>
      <c r="D54" s="160">
        <v>6</v>
      </c>
      <c r="E54" s="169">
        <v>0.3</v>
      </c>
      <c r="F54" s="115"/>
      <c r="G54" s="119">
        <f t="shared" si="5"/>
        <v>1.8</v>
      </c>
      <c r="J54" s="163"/>
    </row>
    <row r="55" spans="1:10" x14ac:dyDescent="0.25">
      <c r="A55" s="149" t="s">
        <v>227</v>
      </c>
      <c r="B55" s="112"/>
      <c r="C55" s="159" t="s">
        <v>11</v>
      </c>
      <c r="D55" s="160">
        <v>2</v>
      </c>
      <c r="E55" s="149">
        <v>1.5</v>
      </c>
      <c r="F55" s="115"/>
      <c r="G55" s="119">
        <f t="shared" si="5"/>
        <v>3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129.65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</v>
      </c>
      <c r="F69" s="115"/>
      <c r="G69" s="119">
        <f>IFERROR(TRUNC(ROUND(D69*E69,2),2),0)</f>
        <v>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133.58000000000001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2.5000000000000001E-2</v>
      </c>
      <c r="G73" s="131">
        <f>TRUNC(ROUND(G72*F73,2),2)</f>
        <v>3.34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2.5000000000000001E-2</v>
      </c>
      <c r="G74" s="131">
        <f>TRUNC(ROUND(G72*F74,2),2)</f>
        <v>3.34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140.26</v>
      </c>
      <c r="U75" t="s">
        <v>152</v>
      </c>
      <c r="V75">
        <f>+TRUNC(ROUND(G29+G40+G71+G73+G74,2),2)</f>
        <v>10.61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27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0.43646200000000002</v>
      </c>
      <c r="F12" s="115"/>
      <c r="G12" s="116">
        <f>IFERROR(TRUNC(ROUND(D12*E12,2),2),0)</f>
        <v>1.85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0.43646200000000002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0.43646200000000002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0.43646200000000002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0.43646200000000002</v>
      </c>
      <c r="F16" s="115"/>
      <c r="G16" s="116">
        <f t="shared" si="1"/>
        <v>0.22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0.43646200000000002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0.43646200000000002</v>
      </c>
      <c r="F18" s="115"/>
      <c r="G18" s="116">
        <f t="shared" si="1"/>
        <v>7.0000000000000007E-2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0.43646200000000002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0.43646200000000002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0.43646200000000002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0.43646200000000002</v>
      </c>
      <c r="F22" s="115"/>
      <c r="G22" s="116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0.43646200000000002</v>
      </c>
      <c r="F23" s="115"/>
      <c r="G23" s="116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0.43646200000000002</v>
      </c>
      <c r="F24" s="115"/>
      <c r="G24" s="116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0.43646200000000002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0.43646200000000002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2.2999999999999998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0.43646200000000002</v>
      </c>
      <c r="F33" s="115"/>
      <c r="G33" s="115">
        <f t="shared" ref="G33:G38" si="4">IFERROR(TRUNC(ROUND(D33*E33,2),2),0)</f>
        <v>1.77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0.43646200000000002</v>
      </c>
      <c r="F34" s="115"/>
      <c r="G34" s="115">
        <f t="shared" si="4"/>
        <v>1.6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0.43646200000000002</v>
      </c>
      <c r="F35" s="115"/>
      <c r="G35" s="115">
        <f t="shared" si="4"/>
        <v>1.6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0.43646200000000002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0.43646200000000002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4.97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0.5</v>
      </c>
      <c r="F69" s="115"/>
      <c r="G69" s="119">
        <f>IFERROR(TRUNC(ROUND(D69*E69,2),2),0)</f>
        <v>0.5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0.5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7.77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0.57999999999999996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0.57999999999999996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8.93</v>
      </c>
      <c r="U75" t="s">
        <v>152</v>
      </c>
      <c r="V75">
        <f>+TRUNC(ROUND(G29+G40+G71+G73+G74,2),2)</f>
        <v>8.93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41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0.58479300000000001</v>
      </c>
      <c r="F12" s="115"/>
      <c r="G12" s="116">
        <f>IFERROR(TRUNC(ROUND(D12*E12,2),2),0)</f>
        <v>2.4900000000000002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0.58479300000000001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0.58479300000000001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0.58479300000000001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0.58479300000000001</v>
      </c>
      <c r="F16" s="115"/>
      <c r="G16" s="116">
        <f t="shared" si="1"/>
        <v>0.28999999999999998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0.58479300000000001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0.58479300000000001</v>
      </c>
      <c r="F18" s="115"/>
      <c r="G18" s="116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0.58479300000000001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0.58479300000000001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0.58479300000000001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0.58479300000000001</v>
      </c>
      <c r="F22" s="115"/>
      <c r="G22" s="116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0.58479300000000001</v>
      </c>
      <c r="F23" s="115"/>
      <c r="G23" s="116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0.58479300000000001</v>
      </c>
      <c r="F24" s="115"/>
      <c r="G24" s="116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0.58479300000000001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0.58479300000000001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3.09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0.58479300000000001</v>
      </c>
      <c r="F33" s="115"/>
      <c r="G33" s="115">
        <f t="shared" ref="G33:G38" si="4">IFERROR(TRUNC(ROUND(D33*E33,2),2),0)</f>
        <v>2.37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0.58479300000000001</v>
      </c>
      <c r="F34" s="115"/>
      <c r="G34" s="115">
        <f t="shared" si="4"/>
        <v>2.14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0.58479300000000001</v>
      </c>
      <c r="F35" s="115"/>
      <c r="G35" s="115">
        <f t="shared" si="4"/>
        <v>2.14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0.58479300000000001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0.58479300000000001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6.65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38.25" x14ac:dyDescent="0.25">
      <c r="A44" s="157" t="s">
        <v>228</v>
      </c>
      <c r="B44" s="158"/>
      <c r="C44" s="159" t="s">
        <v>11</v>
      </c>
      <c r="D44" s="160">
        <v>1</v>
      </c>
      <c r="E44" s="161">
        <v>20.85</v>
      </c>
      <c r="F44" s="162"/>
      <c r="G44" s="119">
        <f>IFERROR(TRUNC(ROUND(D44*E44,2),2),0)</f>
        <v>20.85</v>
      </c>
      <c r="J44" s="163"/>
    </row>
    <row r="45" spans="1:22" x14ac:dyDescent="0.25">
      <c r="A45" s="164" t="s">
        <v>174</v>
      </c>
      <c r="B45" s="165"/>
      <c r="C45" s="159" t="s">
        <v>175</v>
      </c>
      <c r="D45" s="160">
        <v>32.340000000000003</v>
      </c>
      <c r="E45" s="166">
        <v>0.08</v>
      </c>
      <c r="F45" s="118"/>
      <c r="G45" s="119">
        <f t="shared" ref="G45:G63" si="5">IFERROR(TRUNC(ROUND(D45*E45,2),2),0)</f>
        <v>2.59</v>
      </c>
      <c r="J45" s="163"/>
    </row>
    <row r="46" spans="1:22" x14ac:dyDescent="0.25">
      <c r="A46" s="164" t="s">
        <v>176</v>
      </c>
      <c r="B46" s="165"/>
      <c r="C46" s="167" t="s">
        <v>11</v>
      </c>
      <c r="D46" s="168">
        <v>1</v>
      </c>
      <c r="E46" s="169">
        <v>1</v>
      </c>
      <c r="F46" s="115"/>
      <c r="G46" s="119">
        <f t="shared" si="5"/>
        <v>1</v>
      </c>
      <c r="J46" s="163"/>
    </row>
    <row r="47" spans="1:22" x14ac:dyDescent="0.25">
      <c r="A47" s="164" t="s">
        <v>177</v>
      </c>
      <c r="B47" s="165"/>
      <c r="C47" s="159" t="s">
        <v>178</v>
      </c>
      <c r="D47" s="160">
        <v>2.7E-2</v>
      </c>
      <c r="E47" s="169">
        <v>16</v>
      </c>
      <c r="F47" s="115"/>
      <c r="G47" s="119">
        <f t="shared" si="5"/>
        <v>0.43</v>
      </c>
      <c r="J47" s="163"/>
    </row>
    <row r="48" spans="1:22" x14ac:dyDescent="0.25">
      <c r="A48" s="164" t="s">
        <v>179</v>
      </c>
      <c r="B48" s="165"/>
      <c r="C48" s="159" t="s">
        <v>178</v>
      </c>
      <c r="D48" s="160">
        <v>3.2000000000000001E-2</v>
      </c>
      <c r="E48" s="169">
        <v>15</v>
      </c>
      <c r="F48" s="115"/>
      <c r="G48" s="119">
        <f t="shared" si="5"/>
        <v>0.48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>
        <v>0</v>
      </c>
      <c r="B55" s="112"/>
      <c r="C55" s="159">
        <v>0</v>
      </c>
      <c r="D55" s="160">
        <v>0</v>
      </c>
      <c r="E55" s="149">
        <v>0</v>
      </c>
      <c r="F55" s="115"/>
      <c r="G55" s="119">
        <f t="shared" si="5"/>
        <v>0</v>
      </c>
    </row>
    <row r="56" spans="1:10" x14ac:dyDescent="0.25">
      <c r="A56" s="164">
        <v>0</v>
      </c>
      <c r="B56" s="165"/>
      <c r="C56" s="159">
        <v>0</v>
      </c>
      <c r="D56" s="160">
        <v>0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>
        <v>0</v>
      </c>
      <c r="B57" s="165"/>
      <c r="C57" s="159">
        <v>0</v>
      </c>
      <c r="D57" s="160">
        <v>0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>
        <v>0</v>
      </c>
      <c r="B58" s="165"/>
      <c r="C58" s="159">
        <v>0</v>
      </c>
      <c r="D58" s="160">
        <v>0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>
        <v>0</v>
      </c>
      <c r="B59" s="165"/>
      <c r="C59" s="159">
        <v>0</v>
      </c>
      <c r="D59" s="160">
        <v>0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>
        <v>0</v>
      </c>
      <c r="B60" s="165"/>
      <c r="C60" s="159">
        <v>0</v>
      </c>
      <c r="D60" s="160">
        <v>0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>
        <v>0</v>
      </c>
      <c r="B61" s="112"/>
      <c r="C61" s="119">
        <v>0</v>
      </c>
      <c r="D61" s="119">
        <v>0</v>
      </c>
      <c r="E61" s="149">
        <v>0</v>
      </c>
      <c r="F61" s="115"/>
      <c r="G61" s="119">
        <f t="shared" si="5"/>
        <v>0</v>
      </c>
    </row>
    <row r="62" spans="1:10" x14ac:dyDescent="0.25">
      <c r="A62" s="149">
        <v>0</v>
      </c>
      <c r="B62" s="112"/>
      <c r="C62" s="119">
        <v>0</v>
      </c>
      <c r="D62" s="119">
        <v>0</v>
      </c>
      <c r="E62" s="149">
        <v>0</v>
      </c>
      <c r="F62" s="115"/>
      <c r="G62" s="119">
        <f t="shared" si="5"/>
        <v>0</v>
      </c>
    </row>
    <row r="63" spans="1:10" x14ac:dyDescent="0.25">
      <c r="A63" s="170">
        <v>0</v>
      </c>
      <c r="B63" s="127"/>
      <c r="C63" s="126">
        <v>0</v>
      </c>
      <c r="D63" s="126">
        <v>0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>
        <v>0</v>
      </c>
      <c r="D64" s="131">
        <v>0</v>
      </c>
      <c r="E64" s="152">
        <v>1.64</v>
      </c>
      <c r="F64" s="153"/>
      <c r="G64" s="153">
        <f>TRUNC(ROUND(SUM(G44:G63),2),2)</f>
        <v>25.35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0.32</v>
      </c>
      <c r="F69" s="115"/>
      <c r="G69" s="119">
        <f>IFERROR(TRUNC(ROUND(D69*E69,2),2),0)</f>
        <v>0.32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0.32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35.409999999999997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2.66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2.66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40.729999999999997</v>
      </c>
      <c r="U75" t="s">
        <v>152</v>
      </c>
      <c r="V75">
        <f>+TRUNC(ROUND(G29+G40+G71+G73+G74,2),2)</f>
        <v>15.38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42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9.8449999999999996E-3</v>
      </c>
      <c r="F12" s="115"/>
      <c r="G12" s="116">
        <f>IFERROR(TRUNC(ROUND(D12*E12,2),2),0)</f>
        <v>0.04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9.8449999999999996E-3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9.8449999999999996E-3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9.8449999999999996E-3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9.8449999999999996E-3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9.8449999999999996E-3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9.8449999999999996E-3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9.8449999999999996E-3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9.8449999999999996E-3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9.8449999999999996E-3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9.8449999999999996E-3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9.8449999999999996E-3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9.8449999999999996E-3</v>
      </c>
      <c r="F24" s="115"/>
      <c r="G24" s="116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9.8449999999999996E-3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9.8449999999999996E-3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0.04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9.8449999999999996E-3</v>
      </c>
      <c r="F33" s="115"/>
      <c r="G33" s="115">
        <f t="shared" ref="G33:G38" si="4">IFERROR(TRUNC(ROUND(D33*E33,2),2),0)</f>
        <v>0.04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9.8449999999999996E-3</v>
      </c>
      <c r="F34" s="115"/>
      <c r="G34" s="115">
        <f t="shared" si="4"/>
        <v>0.04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9.8449999999999996E-3</v>
      </c>
      <c r="F35" s="115"/>
      <c r="G35" s="115">
        <f t="shared" si="4"/>
        <v>0.04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9.8449999999999996E-3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9.8449999999999996E-3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0.12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218</v>
      </c>
      <c r="B44" s="158"/>
      <c r="C44" s="159" t="s">
        <v>20</v>
      </c>
      <c r="D44" s="160">
        <v>1</v>
      </c>
      <c r="E44" s="161">
        <v>1.88</v>
      </c>
      <c r="F44" s="162"/>
      <c r="G44" s="119">
        <f>IFERROR(TRUNC(ROUND(D44*E44,2),2),0)</f>
        <v>1.88</v>
      </c>
      <c r="J44" s="163"/>
    </row>
    <row r="45" spans="1:22" x14ac:dyDescent="0.25">
      <c r="A45" s="164" t="s">
        <v>47</v>
      </c>
      <c r="B45" s="165"/>
      <c r="C45" s="159" t="s">
        <v>47</v>
      </c>
      <c r="D45" s="160" t="s">
        <v>47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 t="s">
        <v>47</v>
      </c>
      <c r="B46" s="165"/>
      <c r="C46" s="167" t="s">
        <v>47</v>
      </c>
      <c r="D46" s="168" t="s">
        <v>47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 t="s">
        <v>47</v>
      </c>
      <c r="B47" s="165"/>
      <c r="C47" s="159" t="s">
        <v>47</v>
      </c>
      <c r="D47" s="160" t="s">
        <v>47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1.88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0.01</v>
      </c>
      <c r="F69" s="115"/>
      <c r="G69" s="119">
        <f>IFERROR(TRUNC(ROUND(D69*E69,2),2),0)</f>
        <v>0.01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0.01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2.0499999999999998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0.15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0.15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2.35</v>
      </c>
      <c r="U75" t="s">
        <v>152</v>
      </c>
      <c r="V75">
        <f>+TRUNC(ROUND(G29+G40+G71+G73+G74,2),2)</f>
        <v>0.47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28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0.27566000000000002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0.27566000000000002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0.27566000000000002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0.27566000000000002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0.27566000000000002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0.27566000000000002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0.27566000000000002</v>
      </c>
      <c r="F18" s="115"/>
      <c r="G18" s="116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0.27566000000000002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0.27566000000000002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0.27566000000000002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0.27566000000000002</v>
      </c>
      <c r="F22" s="115"/>
      <c r="G22" s="116">
        <f t="shared" si="1"/>
        <v>0.05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0.27566000000000002</v>
      </c>
      <c r="F23" s="115"/>
      <c r="G23" s="116">
        <f t="shared" si="1"/>
        <v>0.01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0.27566000000000002</v>
      </c>
      <c r="F24" s="115"/>
      <c r="G24" s="116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0.27566000000000002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0.27566000000000002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0.14000000000000001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0.27566000000000002</v>
      </c>
      <c r="F33" s="115"/>
      <c r="G33" s="115">
        <f t="shared" ref="G33:G38" si="4">IFERROR(TRUNC(ROUND(D33*E33,2),2),0)</f>
        <v>1.1200000000000001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0.27566000000000002</v>
      </c>
      <c r="F34" s="115"/>
      <c r="G34" s="115">
        <f t="shared" si="4"/>
        <v>1.01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0.27566000000000002</v>
      </c>
      <c r="F35" s="115"/>
      <c r="G35" s="115">
        <f t="shared" si="4"/>
        <v>1.01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0.27566000000000002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0.27566000000000002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3.14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229</v>
      </c>
      <c r="B44" s="158"/>
      <c r="C44" s="159" t="s">
        <v>11</v>
      </c>
      <c r="D44" s="160">
        <v>1</v>
      </c>
      <c r="E44" s="161">
        <v>4.6900000000000004</v>
      </c>
      <c r="F44" s="162"/>
      <c r="G44" s="119">
        <f>IFERROR(TRUNC(ROUND(D44*E44,2),2),0)</f>
        <v>4.6900000000000004</v>
      </c>
      <c r="J44" s="163"/>
    </row>
    <row r="45" spans="1:22" x14ac:dyDescent="0.25">
      <c r="A45" s="164" t="s">
        <v>47</v>
      </c>
      <c r="B45" s="165"/>
      <c r="C45" s="159" t="s">
        <v>47</v>
      </c>
      <c r="D45" s="160" t="s">
        <v>47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 t="s">
        <v>47</v>
      </c>
      <c r="B46" s="165"/>
      <c r="C46" s="167" t="s">
        <v>47</v>
      </c>
      <c r="D46" s="168" t="s">
        <v>47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 t="s">
        <v>47</v>
      </c>
      <c r="B47" s="165"/>
      <c r="C47" s="159" t="s">
        <v>47</v>
      </c>
      <c r="D47" s="160" t="s">
        <v>47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4.6900000000000004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0.1</v>
      </c>
      <c r="F69" s="115"/>
      <c r="G69" s="119">
        <f>IFERROR(TRUNC(ROUND(D69*E69,2),2),0)</f>
        <v>0.1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8.07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0.61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0.61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9.2899999999999991</v>
      </c>
      <c r="U75" t="s">
        <v>152</v>
      </c>
      <c r="V75">
        <f>+TRUNC(ROUND(G29+G40+G71+G73+G74,2),2)</f>
        <v>4.5999999999999996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55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0.78759999999999997</v>
      </c>
      <c r="F12" s="115"/>
      <c r="G12" s="116">
        <f>IFERROR(TRUNC(ROUND(D12*E12,2),2),0)</f>
        <v>3.35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0.78759999999999997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0.78759999999999997</v>
      </c>
      <c r="F14" s="115"/>
      <c r="G14" s="116">
        <f t="shared" si="1"/>
        <v>15.75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0.78759999999999997</v>
      </c>
      <c r="F15" s="115"/>
      <c r="G15" s="116">
        <f t="shared" si="1"/>
        <v>0.79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0.78759999999999997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0.78759999999999997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0.78759999999999997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0.78759999999999997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0.78759999999999997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0.78759999999999997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0.78759999999999997</v>
      </c>
      <c r="F22" s="115"/>
      <c r="G22" s="116">
        <f t="shared" si="1"/>
        <v>0.13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0.78759999999999997</v>
      </c>
      <c r="F23" s="115"/>
      <c r="G23" s="116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9</v>
      </c>
      <c r="C24" s="112">
        <v>0.05</v>
      </c>
      <c r="D24" s="113">
        <f t="shared" si="0"/>
        <v>0.45</v>
      </c>
      <c r="E24" s="114">
        <v>0.78759999999999997</v>
      </c>
      <c r="F24" s="115"/>
      <c r="G24" s="116">
        <f t="shared" si="1"/>
        <v>0.35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0.78759999999999997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0.78759999999999997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20.41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0.78759999999999997</v>
      </c>
      <c r="F33" s="115"/>
      <c r="G33" s="115">
        <f t="shared" ref="G33:G38" si="4">IFERROR(TRUNC(ROUND(D33*E33,2),2),0)</f>
        <v>3.2</v>
      </c>
    </row>
    <row r="34" spans="1:22" x14ac:dyDescent="0.25">
      <c r="A34" s="119" t="s">
        <v>131</v>
      </c>
      <c r="B34" s="149">
        <v>4</v>
      </c>
      <c r="C34" s="150">
        <v>3.66</v>
      </c>
      <c r="D34" s="113">
        <f t="shared" si="3"/>
        <v>14.64</v>
      </c>
      <c r="E34" s="112">
        <v>0.78759999999999997</v>
      </c>
      <c r="F34" s="115"/>
      <c r="G34" s="115">
        <f t="shared" si="4"/>
        <v>11.53</v>
      </c>
    </row>
    <row r="35" spans="1:22" x14ac:dyDescent="0.25">
      <c r="A35" s="119" t="s">
        <v>132</v>
      </c>
      <c r="B35" s="149">
        <v>4</v>
      </c>
      <c r="C35" s="150">
        <v>3.66</v>
      </c>
      <c r="D35" s="113">
        <f t="shared" si="3"/>
        <v>14.64</v>
      </c>
      <c r="E35" s="112">
        <v>0.78759999999999997</v>
      </c>
      <c r="F35" s="115"/>
      <c r="G35" s="115">
        <f t="shared" si="4"/>
        <v>11.53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0.78759999999999997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0.78759999999999997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26.26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2</v>
      </c>
      <c r="F69" s="115"/>
      <c r="G69" s="119">
        <f>IFERROR(TRUNC(ROUND(D69*E69,2),2),0)</f>
        <v>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48.67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3.65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3.65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55.97</v>
      </c>
      <c r="U75" t="s">
        <v>152</v>
      </c>
      <c r="V75">
        <f>+TRUNC(ROUND(G29+G40+G71+G73+G74,2),2)</f>
        <v>55.97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56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0.82484999999999997</v>
      </c>
      <c r="F12" s="115"/>
      <c r="G12" s="116">
        <f>IFERROR(TRUNC(ROUND(D12*E12,2),2),0)</f>
        <v>3.51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0.82484999999999997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0.82484999999999997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0.82484999999999997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0.82484999999999997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0.82484999999999997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0.82484999999999997</v>
      </c>
      <c r="F18" s="115"/>
      <c r="G18" s="116">
        <f t="shared" si="1"/>
        <v>0.25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0.82484999999999997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0.82484999999999997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0.82484999999999997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0.82484999999999997</v>
      </c>
      <c r="F22" s="115"/>
      <c r="G22" s="116">
        <f t="shared" si="1"/>
        <v>0.14000000000000001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0.82484999999999997</v>
      </c>
      <c r="F23" s="115"/>
      <c r="G23" s="116">
        <f t="shared" si="1"/>
        <v>0.08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0.82484999999999997</v>
      </c>
      <c r="F24" s="115"/>
      <c r="G24" s="116">
        <f t="shared" si="1"/>
        <v>0.12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0.82484999999999997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0.82484999999999997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4.0999999999999996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0.82484999999999997</v>
      </c>
      <c r="F33" s="115"/>
      <c r="G33" s="115">
        <f t="shared" ref="G33:G38" si="4">IFERROR(TRUNC(ROUND(D33*E33,2),2),0)</f>
        <v>3.35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0.82484999999999997</v>
      </c>
      <c r="F34" s="115"/>
      <c r="G34" s="115">
        <f t="shared" si="4"/>
        <v>3.02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0.82484999999999997</v>
      </c>
      <c r="F35" s="115"/>
      <c r="G35" s="115">
        <f t="shared" si="4"/>
        <v>3.02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0.82484999999999997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0.82484999999999997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9.39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</v>
      </c>
      <c r="F69" s="115"/>
      <c r="G69" s="119">
        <f>IFERROR(TRUNC(ROUND(D69*E69,2),2),0)</f>
        <v>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14.49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1.0900000000000001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1.0900000000000001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16.670000000000002</v>
      </c>
      <c r="U75" t="s">
        <v>152</v>
      </c>
      <c r="V75">
        <f>+TRUNC(ROUND(G29+G40+G71+G73+G74,2),2)</f>
        <v>16.670000000000002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57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0.39379999999999998</v>
      </c>
      <c r="F12" s="115"/>
      <c r="G12" s="116">
        <f>IFERROR(TRUNC(ROUND(D12*E12,2),2),0)</f>
        <v>1.67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0.39379999999999998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0.39379999999999998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0.39379999999999998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0.39379999999999998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0.39379999999999998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0.39379999999999998</v>
      </c>
      <c r="F18" s="115"/>
      <c r="G18" s="116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0.39379999999999998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0.39379999999999998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0.39379999999999998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0.39379999999999998</v>
      </c>
      <c r="F22" s="115"/>
      <c r="G22" s="116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0.39379999999999998</v>
      </c>
      <c r="F23" s="115"/>
      <c r="G23" s="116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0.39379999999999998</v>
      </c>
      <c r="F24" s="115"/>
      <c r="G24" s="116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0.39379999999999998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0.39379999999999998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1.96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0.39379999999999998</v>
      </c>
      <c r="F33" s="115"/>
      <c r="G33" s="115">
        <f t="shared" ref="G33:G38" si="4">IFERROR(TRUNC(ROUND(D33*E33,2),2),0)</f>
        <v>1.6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0.39379999999999998</v>
      </c>
      <c r="F34" s="115"/>
      <c r="G34" s="115">
        <f t="shared" si="4"/>
        <v>1.44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0.39379999999999998</v>
      </c>
      <c r="F35" s="115"/>
      <c r="G35" s="115">
        <f t="shared" si="4"/>
        <v>1.44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0.39379999999999998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0.39379999999999998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4.4800000000000004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0.78</v>
      </c>
      <c r="F69" s="115"/>
      <c r="G69" s="119">
        <f>IFERROR(TRUNC(ROUND(D69*E69,2),2),0)</f>
        <v>0.78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0.78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7.22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0.54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0.54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8.3000000000000007</v>
      </c>
      <c r="U75" t="s">
        <v>152</v>
      </c>
      <c r="V75">
        <f>+TRUNC(ROUND(G29+G40+G71+G73+G74,2),2)</f>
        <v>8.3000000000000007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58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1.1321749999999999</v>
      </c>
      <c r="F12" s="115"/>
      <c r="G12" s="116">
        <f>IFERROR(TRUNC(ROUND(D12*E12,2),2),0)</f>
        <v>4.8099999999999996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1</v>
      </c>
      <c r="C13" s="112">
        <v>10</v>
      </c>
      <c r="D13" s="113">
        <f t="shared" ref="D13:D26" si="0">IFERROR(ROUND(B13*C13,5),0)</f>
        <v>10</v>
      </c>
      <c r="E13" s="117">
        <v>1.1321749999999999</v>
      </c>
      <c r="F13" s="118"/>
      <c r="G13" s="116">
        <f t="shared" ref="G13:G26" si="1">IFERROR(TRUNC(ROUND(D13*E13,2),2),0)</f>
        <v>11.32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1.1321749999999999</v>
      </c>
      <c r="F14" s="115"/>
      <c r="G14" s="116">
        <f t="shared" si="1"/>
        <v>22.64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1.1321749999999999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2</v>
      </c>
      <c r="C16" s="112">
        <v>0.5</v>
      </c>
      <c r="D16" s="113">
        <f t="shared" si="0"/>
        <v>1</v>
      </c>
      <c r="E16" s="114">
        <v>1.1321749999999999</v>
      </c>
      <c r="F16" s="115"/>
      <c r="G16" s="116">
        <f t="shared" si="1"/>
        <v>1.1299999999999999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1.1321749999999999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0</v>
      </c>
      <c r="C18" s="112">
        <v>0.15</v>
      </c>
      <c r="D18" s="113">
        <f t="shared" si="0"/>
        <v>0</v>
      </c>
      <c r="E18" s="114">
        <v>1.1321749999999999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1.1321749999999999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2</v>
      </c>
      <c r="C20" s="112">
        <v>0.2</v>
      </c>
      <c r="D20" s="113">
        <f t="shared" si="0"/>
        <v>0.4</v>
      </c>
      <c r="E20" s="114">
        <v>1.1321749999999999</v>
      </c>
      <c r="F20" s="115"/>
      <c r="G20" s="116">
        <f t="shared" si="1"/>
        <v>0.45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2</v>
      </c>
      <c r="C21" s="112">
        <v>0.2</v>
      </c>
      <c r="D21" s="113">
        <f t="shared" si="0"/>
        <v>0.4</v>
      </c>
      <c r="E21" s="114">
        <v>1.1321749999999999</v>
      </c>
      <c r="F21" s="115"/>
      <c r="G21" s="116">
        <f t="shared" si="1"/>
        <v>0.45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6</v>
      </c>
      <c r="C22" s="112">
        <v>0.17</v>
      </c>
      <c r="D22" s="113">
        <f t="shared" si="0"/>
        <v>1.02</v>
      </c>
      <c r="E22" s="114">
        <v>1.1321749999999999</v>
      </c>
      <c r="F22" s="115"/>
      <c r="G22" s="116">
        <f t="shared" si="1"/>
        <v>1.1499999999999999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1.1321749999999999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1.1321749999999999</v>
      </c>
      <c r="F24" s="115"/>
      <c r="G24" s="116">
        <f t="shared" si="1"/>
        <v>0.28000000000000003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1.1321749999999999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 t="s">
        <v>47</v>
      </c>
      <c r="C26" s="112">
        <v>2</v>
      </c>
      <c r="D26" s="113">
        <f t="shared" si="0"/>
        <v>0</v>
      </c>
      <c r="E26" s="114">
        <v>1.1321749999999999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42.23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1.1321749999999999</v>
      </c>
      <c r="F33" s="115"/>
      <c r="G33" s="115">
        <f t="shared" ref="G33:G38" si="4">IFERROR(TRUNC(ROUND(D33*E33,2),2),0)</f>
        <v>4.5999999999999996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1.1321749999999999</v>
      </c>
      <c r="F34" s="115"/>
      <c r="G34" s="115">
        <f t="shared" si="4"/>
        <v>8.2899999999999991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1.1321749999999999</v>
      </c>
      <c r="F35" s="115"/>
      <c r="G35" s="115">
        <f t="shared" si="4"/>
        <v>8.2899999999999991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1.1321749999999999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1.1321749999999999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21.18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4</v>
      </c>
      <c r="F69" s="115"/>
      <c r="G69" s="119">
        <f>IFERROR(TRUNC(ROUND(D69*E69,2),2),0)</f>
        <v>4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4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67.41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5.0599999999999996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5.0599999999999996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77.53</v>
      </c>
      <c r="U75" t="s">
        <v>152</v>
      </c>
      <c r="V75">
        <f>+TRUNC(ROUND(G29+G40+G71+G73+G74,2),2)</f>
        <v>77.53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59</v>
      </c>
      <c r="B7" s="87"/>
      <c r="C7" s="87"/>
      <c r="D7" s="87"/>
      <c r="E7" s="87"/>
      <c r="F7" s="88" t="s">
        <v>72</v>
      </c>
      <c r="G7" s="89" t="s">
        <v>20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7.8759999999999993E-3</v>
      </c>
      <c r="F12" s="115"/>
      <c r="G12" s="116">
        <f>IFERROR(TRUNC(ROUND(D12*E12,2),2),0)</f>
        <v>0.03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7.8759999999999993E-3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7.8759999999999993E-3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7.8759999999999993E-3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1</v>
      </c>
      <c r="C16" s="112">
        <v>0.5</v>
      </c>
      <c r="D16" s="113">
        <f t="shared" si="0"/>
        <v>0.5</v>
      </c>
      <c r="E16" s="114">
        <v>7.8759999999999993E-3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1</v>
      </c>
      <c r="C17" s="112">
        <v>0.15</v>
      </c>
      <c r="D17" s="113">
        <f t="shared" si="0"/>
        <v>0.15</v>
      </c>
      <c r="E17" s="114">
        <v>7.8759999999999993E-3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7.8759999999999993E-3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7.8759999999999993E-3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7.8759999999999993E-3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7.8759999999999993E-3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2</v>
      </c>
      <c r="C22" s="112">
        <v>0.17</v>
      </c>
      <c r="D22" s="113">
        <f t="shared" si="0"/>
        <v>0.34</v>
      </c>
      <c r="E22" s="114">
        <v>7.8759999999999993E-3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2</v>
      </c>
      <c r="C23" s="112">
        <v>0.05</v>
      </c>
      <c r="D23" s="113">
        <f t="shared" si="0"/>
        <v>0.1</v>
      </c>
      <c r="E23" s="114">
        <v>7.8759999999999993E-3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7.8759999999999993E-3</v>
      </c>
      <c r="F24" s="115"/>
      <c r="G24" s="116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7.8759999999999993E-3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7.8759999999999993E-3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0.03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7.8759999999999993E-3</v>
      </c>
      <c r="F33" s="115"/>
      <c r="G33" s="115">
        <f t="shared" ref="G33:G38" si="4">IFERROR(TRUNC(ROUND(D33*E33,2),2),0)</f>
        <v>0.03</v>
      </c>
    </row>
    <row r="34" spans="1:22" x14ac:dyDescent="0.25">
      <c r="A34" s="119" t="s">
        <v>131</v>
      </c>
      <c r="B34" s="149">
        <v>0</v>
      </c>
      <c r="C34" s="150">
        <v>3.66</v>
      </c>
      <c r="D34" s="113">
        <f t="shared" si="3"/>
        <v>0</v>
      </c>
      <c r="E34" s="112">
        <v>7.8759999999999993E-3</v>
      </c>
      <c r="F34" s="115"/>
      <c r="G34" s="115">
        <f t="shared" si="4"/>
        <v>0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7.8759999999999993E-3</v>
      </c>
      <c r="F35" s="115"/>
      <c r="G35" s="115">
        <f t="shared" si="4"/>
        <v>0.06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7.8759999999999993E-3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7.8759999999999993E-3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0.09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12</v>
      </c>
      <c r="B44" s="158"/>
      <c r="C44" s="159"/>
      <c r="D44" s="160"/>
      <c r="E44" s="161"/>
      <c r="F44" s="162"/>
      <c r="G44" s="119">
        <f>IFERROR(TRUNC(ROUND(D44*E44,2),2),0)</f>
        <v>0</v>
      </c>
      <c r="J44" s="163"/>
    </row>
    <row r="45" spans="1:22" x14ac:dyDescent="0.25">
      <c r="A45" s="164"/>
      <c r="B45" s="165"/>
      <c r="C45" s="159"/>
      <c r="D45" s="160"/>
      <c r="E45" s="166"/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/>
      <c r="B46" s="165"/>
      <c r="C46" s="167"/>
      <c r="D46" s="168"/>
      <c r="E46" s="169"/>
      <c r="F46" s="115"/>
      <c r="G46" s="119">
        <f t="shared" si="5"/>
        <v>0</v>
      </c>
      <c r="J46" s="163"/>
    </row>
    <row r="47" spans="1:22" x14ac:dyDescent="0.25">
      <c r="A47" s="164"/>
      <c r="B47" s="165"/>
      <c r="C47" s="159"/>
      <c r="D47" s="160"/>
      <c r="E47" s="169"/>
      <c r="F47" s="115"/>
      <c r="G47" s="119">
        <f t="shared" si="5"/>
        <v>0</v>
      </c>
      <c r="J47" s="163"/>
    </row>
    <row r="48" spans="1:22" x14ac:dyDescent="0.25">
      <c r="A48" s="164"/>
      <c r="B48" s="165"/>
      <c r="C48" s="159"/>
      <c r="D48" s="160"/>
      <c r="E48" s="169"/>
      <c r="F48" s="115"/>
      <c r="G48" s="119">
        <f t="shared" si="5"/>
        <v>0</v>
      </c>
      <c r="J48" s="163"/>
    </row>
    <row r="49" spans="1:10" x14ac:dyDescent="0.25">
      <c r="A49" s="164"/>
      <c r="B49" s="165"/>
      <c r="C49" s="159"/>
      <c r="D49" s="160"/>
      <c r="E49" s="169"/>
      <c r="F49" s="115"/>
      <c r="G49" s="119">
        <f t="shared" si="5"/>
        <v>0</v>
      </c>
      <c r="J49" s="163"/>
    </row>
    <row r="50" spans="1:10" x14ac:dyDescent="0.25">
      <c r="A50" s="164"/>
      <c r="B50" s="165"/>
      <c r="C50" s="159"/>
      <c r="D50" s="160"/>
      <c r="E50" s="169"/>
      <c r="F50" s="115"/>
      <c r="G50" s="119">
        <f t="shared" si="5"/>
        <v>0</v>
      </c>
      <c r="J50" s="163"/>
    </row>
    <row r="51" spans="1:10" x14ac:dyDescent="0.25">
      <c r="A51" s="164"/>
      <c r="B51" s="165"/>
      <c r="C51" s="159"/>
      <c r="D51" s="160"/>
      <c r="E51" s="169"/>
      <c r="F51" s="115"/>
      <c r="G51" s="119">
        <f t="shared" si="5"/>
        <v>0</v>
      </c>
      <c r="J51" s="163"/>
    </row>
    <row r="52" spans="1:10" x14ac:dyDescent="0.25">
      <c r="A52" s="164"/>
      <c r="B52" s="165"/>
      <c r="C52" s="159"/>
      <c r="D52" s="160"/>
      <c r="E52" s="169"/>
      <c r="F52" s="115"/>
      <c r="G52" s="119">
        <f t="shared" si="5"/>
        <v>0</v>
      </c>
      <c r="J52" s="163"/>
    </row>
    <row r="53" spans="1:10" x14ac:dyDescent="0.25">
      <c r="A53" s="164"/>
      <c r="B53" s="165"/>
      <c r="C53" s="159"/>
      <c r="D53" s="160"/>
      <c r="E53" s="169"/>
      <c r="F53" s="115"/>
      <c r="G53" s="119">
        <f t="shared" si="5"/>
        <v>0</v>
      </c>
      <c r="J53" s="163"/>
    </row>
    <row r="54" spans="1:10" x14ac:dyDescent="0.25">
      <c r="A54" s="164"/>
      <c r="B54" s="165"/>
      <c r="C54" s="159"/>
      <c r="D54" s="160"/>
      <c r="E54" s="169"/>
      <c r="F54" s="115"/>
      <c r="G54" s="119">
        <f t="shared" si="5"/>
        <v>0</v>
      </c>
      <c r="J54" s="163"/>
    </row>
    <row r="55" spans="1:10" x14ac:dyDescent="0.25">
      <c r="A55" s="149"/>
      <c r="B55" s="112"/>
      <c r="C55" s="159"/>
      <c r="D55" s="160"/>
      <c r="E55" s="149"/>
      <c r="F55" s="115"/>
      <c r="G55" s="119">
        <f t="shared" si="5"/>
        <v>0</v>
      </c>
    </row>
    <row r="56" spans="1:10" x14ac:dyDescent="0.25">
      <c r="A56" s="164"/>
      <c r="B56" s="165"/>
      <c r="C56" s="159"/>
      <c r="D56" s="160"/>
      <c r="E56" s="169"/>
      <c r="F56" s="115"/>
      <c r="G56" s="119">
        <f t="shared" si="5"/>
        <v>0</v>
      </c>
      <c r="J56" s="163"/>
    </row>
    <row r="57" spans="1:10" x14ac:dyDescent="0.25">
      <c r="A57" s="164"/>
      <c r="B57" s="165"/>
      <c r="C57" s="159"/>
      <c r="D57" s="160"/>
      <c r="E57" s="169"/>
      <c r="F57" s="115"/>
      <c r="G57" s="119">
        <f t="shared" si="5"/>
        <v>0</v>
      </c>
      <c r="J57" s="163"/>
    </row>
    <row r="58" spans="1:10" x14ac:dyDescent="0.25">
      <c r="A58" s="164"/>
      <c r="B58" s="165"/>
      <c r="C58" s="159"/>
      <c r="D58" s="160"/>
      <c r="E58" s="169"/>
      <c r="F58" s="115"/>
      <c r="G58" s="119">
        <f t="shared" si="5"/>
        <v>0</v>
      </c>
      <c r="J58" s="163"/>
    </row>
    <row r="59" spans="1:10" x14ac:dyDescent="0.25">
      <c r="A59" s="164"/>
      <c r="B59" s="165"/>
      <c r="C59" s="159"/>
      <c r="D59" s="160"/>
      <c r="E59" s="169"/>
      <c r="F59" s="115"/>
      <c r="G59" s="119">
        <f t="shared" si="5"/>
        <v>0</v>
      </c>
      <c r="J59" s="163"/>
    </row>
    <row r="60" spans="1:10" x14ac:dyDescent="0.25">
      <c r="A60" s="164"/>
      <c r="B60" s="165"/>
      <c r="C60" s="159"/>
      <c r="D60" s="160"/>
      <c r="E60" s="169"/>
      <c r="F60" s="115"/>
      <c r="G60" s="119">
        <f t="shared" si="5"/>
        <v>0</v>
      </c>
      <c r="J60" s="163"/>
    </row>
    <row r="61" spans="1:10" x14ac:dyDescent="0.25">
      <c r="A61" s="149"/>
      <c r="B61" s="112"/>
      <c r="C61" s="119"/>
      <c r="D61" s="119"/>
      <c r="E61" s="149"/>
      <c r="F61" s="115"/>
      <c r="G61" s="119">
        <f t="shared" si="5"/>
        <v>0</v>
      </c>
    </row>
    <row r="62" spans="1:10" x14ac:dyDescent="0.25">
      <c r="A62" s="149"/>
      <c r="B62" s="112"/>
      <c r="C62" s="119"/>
      <c r="D62" s="119"/>
      <c r="E62" s="149"/>
      <c r="F62" s="115"/>
      <c r="G62" s="119">
        <f t="shared" si="5"/>
        <v>0</v>
      </c>
    </row>
    <row r="63" spans="1:10" x14ac:dyDescent="0.25">
      <c r="A63" s="170"/>
      <c r="B63" s="127"/>
      <c r="C63" s="126"/>
      <c r="D63" s="126"/>
      <c r="E63" s="170"/>
      <c r="F63" s="129"/>
      <c r="G63" s="119">
        <f t="shared" si="5"/>
        <v>0</v>
      </c>
    </row>
    <row r="64" spans="1:10" x14ac:dyDescent="0.25">
      <c r="A64" s="152" t="s">
        <v>139</v>
      </c>
      <c r="B64" s="132"/>
      <c r="C64" s="131"/>
      <c r="D64" s="131"/>
      <c r="E64" s="152"/>
      <c r="F64" s="153"/>
      <c r="G64" s="153">
        <f>TRUNC(ROUND(SUM(G44:G63),2),2)</f>
        <v>0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0.01</v>
      </c>
      <c r="F69" s="115"/>
      <c r="G69" s="119">
        <f>IFERROR(TRUNC(ROUND(D69*E69,2),2),0)</f>
        <v>0.01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0.01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0.13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0.01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0.01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0.15</v>
      </c>
      <c r="U75" t="s">
        <v>152</v>
      </c>
      <c r="V75">
        <f>+TRUNC(ROUND(G29+G40+G71+G73+G74,2),2)</f>
        <v>0.15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43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5.4148000000000002E-2</v>
      </c>
      <c r="F12" s="115"/>
      <c r="G12" s="116">
        <f>IFERROR(TRUNC(ROUND(D12*E12,2),2),0)</f>
        <v>0.23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5.4148000000000002E-2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5.4148000000000002E-2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5.4148000000000002E-2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5.4148000000000002E-2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5.4148000000000002E-2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5.4148000000000002E-2</v>
      </c>
      <c r="F18" s="115"/>
      <c r="G18" s="116">
        <f t="shared" si="1"/>
        <v>0.02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5.4148000000000002E-2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5.4148000000000002E-2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5.4148000000000002E-2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5.4148000000000002E-2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5.4148000000000002E-2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5.4148000000000002E-2</v>
      </c>
      <c r="F24" s="115"/>
      <c r="G24" s="116">
        <f t="shared" si="1"/>
        <v>0.01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5.4148000000000002E-2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5.4148000000000002E-2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0.26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5.4148000000000002E-2</v>
      </c>
      <c r="F33" s="115"/>
      <c r="G33" s="115">
        <f t="shared" ref="G33:G38" si="4">IFERROR(TRUNC(ROUND(D33*E33,2),2),0)</f>
        <v>0.22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5.4148000000000002E-2</v>
      </c>
      <c r="F34" s="115"/>
      <c r="G34" s="115">
        <f t="shared" si="4"/>
        <v>0.2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5.4148000000000002E-2</v>
      </c>
      <c r="F35" s="115"/>
      <c r="G35" s="115">
        <f t="shared" si="4"/>
        <v>0.2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5.4148000000000002E-2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5.4148000000000002E-2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0.62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ht="25.5" x14ac:dyDescent="0.25">
      <c r="A44" s="157" t="s">
        <v>209</v>
      </c>
      <c r="B44" s="158"/>
      <c r="C44" s="159" t="s">
        <v>160</v>
      </c>
      <c r="D44" s="160">
        <v>1</v>
      </c>
      <c r="E44" s="161">
        <v>4.0999999999999996</v>
      </c>
      <c r="F44" s="162"/>
      <c r="G44" s="119">
        <f>IFERROR(TRUNC(ROUND(D44*E44,2),2),0)</f>
        <v>4.0999999999999996</v>
      </c>
      <c r="J44" s="163"/>
    </row>
    <row r="45" spans="1:22" x14ac:dyDescent="0.25">
      <c r="A45" s="164" t="s">
        <v>210</v>
      </c>
      <c r="B45" s="165"/>
      <c r="C45" s="159" t="s">
        <v>20</v>
      </c>
      <c r="D45" s="160">
        <v>2</v>
      </c>
      <c r="E45" s="166">
        <v>2.77</v>
      </c>
      <c r="F45" s="118"/>
      <c r="G45" s="119">
        <f t="shared" ref="G45:G63" si="5">IFERROR(TRUNC(ROUND(D45*E45,2),2),0)</f>
        <v>5.54</v>
      </c>
      <c r="J45" s="163"/>
    </row>
    <row r="46" spans="1:22" x14ac:dyDescent="0.25">
      <c r="A46" s="164" t="s">
        <v>211</v>
      </c>
      <c r="B46" s="165"/>
      <c r="C46" s="167" t="s">
        <v>11</v>
      </c>
      <c r="D46" s="168">
        <v>1</v>
      </c>
      <c r="E46" s="169">
        <v>4.2699999999999996</v>
      </c>
      <c r="F46" s="115"/>
      <c r="G46" s="119">
        <f t="shared" si="5"/>
        <v>4.2699999999999996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>
        <v>0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>
        <v>0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>
        <v>0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>
        <v>0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>
        <v>0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>
        <v>0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>
        <v>0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>
        <v>0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>
        <v>0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>
        <v>0</v>
      </c>
      <c r="F64" s="153"/>
      <c r="G64" s="153">
        <f>TRUNC(ROUND(SUM(G44:G63),2),2)</f>
        <v>13.91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0.2</v>
      </c>
      <c r="F69" s="115"/>
      <c r="G69" s="119">
        <f>IFERROR(TRUNC(ROUND(D69*E69,2),2),0)</f>
        <v>0.2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14.99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1.1200000000000001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1.1200000000000001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17.23</v>
      </c>
      <c r="U75" t="s">
        <v>152</v>
      </c>
      <c r="V75">
        <f>+TRUNC(ROUND(G29+G40+G71+G73+G74,2),2)</f>
        <v>3.32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44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4.9230000000000003E-3</v>
      </c>
      <c r="F12" s="115"/>
      <c r="G12" s="116">
        <f>IFERROR(TRUNC(ROUND(D12*E12,2),2),0)</f>
        <v>0.02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4.9230000000000003E-3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4.9230000000000003E-3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4.9230000000000003E-3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4.9230000000000003E-3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4.9230000000000003E-3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2</v>
      </c>
      <c r="C18" s="112">
        <v>0.15</v>
      </c>
      <c r="D18" s="113">
        <f t="shared" si="0"/>
        <v>0.3</v>
      </c>
      <c r="E18" s="114">
        <v>4.9230000000000003E-3</v>
      </c>
      <c r="F18" s="115"/>
      <c r="G18" s="116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4.9230000000000003E-3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4.9230000000000003E-3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4.9230000000000003E-3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4.9230000000000003E-3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4.9230000000000003E-3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4.9230000000000003E-3</v>
      </c>
      <c r="F24" s="115"/>
      <c r="G24" s="116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4.9230000000000003E-3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4.9230000000000003E-3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0.02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4.9230000000000003E-3</v>
      </c>
      <c r="F33" s="115"/>
      <c r="G33" s="115">
        <f t="shared" ref="G33:G38" si="4">IFERROR(TRUNC(ROUND(D33*E33,2),2),0)</f>
        <v>0.02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4.9230000000000003E-3</v>
      </c>
      <c r="F34" s="115"/>
      <c r="G34" s="115">
        <f t="shared" si="4"/>
        <v>0.02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4.9230000000000003E-3</v>
      </c>
      <c r="F35" s="115"/>
      <c r="G35" s="115">
        <f t="shared" si="4"/>
        <v>0.02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4.9230000000000003E-3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4.9230000000000003E-3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0.06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230</v>
      </c>
      <c r="B44" s="158"/>
      <c r="C44" s="159" t="s">
        <v>11</v>
      </c>
      <c r="D44" s="160">
        <v>1</v>
      </c>
      <c r="E44" s="161">
        <v>18</v>
      </c>
      <c r="F44" s="162"/>
      <c r="G44" s="119">
        <f>IFERROR(TRUNC(ROUND(D44*E44,2),2),0)</f>
        <v>18</v>
      </c>
      <c r="J44" s="163"/>
    </row>
    <row r="45" spans="1:22" x14ac:dyDescent="0.25">
      <c r="A45" s="164" t="s">
        <v>47</v>
      </c>
      <c r="B45" s="165"/>
      <c r="C45" s="159" t="s">
        <v>47</v>
      </c>
      <c r="D45" s="160" t="s">
        <v>47</v>
      </c>
      <c r="E45" s="166" t="s">
        <v>47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 t="s">
        <v>47</v>
      </c>
      <c r="B46" s="165"/>
      <c r="C46" s="167" t="s">
        <v>47</v>
      </c>
      <c r="D46" s="168" t="s">
        <v>47</v>
      </c>
      <c r="E46" s="169" t="s">
        <v>47</v>
      </c>
      <c r="F46" s="115"/>
      <c r="G46" s="119">
        <f t="shared" si="5"/>
        <v>0</v>
      </c>
      <c r="J46" s="163"/>
    </row>
    <row r="47" spans="1:22" x14ac:dyDescent="0.25">
      <c r="A47" s="164" t="s">
        <v>47</v>
      </c>
      <c r="B47" s="165"/>
      <c r="C47" s="159" t="s">
        <v>47</v>
      </c>
      <c r="D47" s="160" t="s">
        <v>47</v>
      </c>
      <c r="E47" s="169" t="s">
        <v>47</v>
      </c>
      <c r="F47" s="115"/>
      <c r="G47" s="119">
        <f t="shared" si="5"/>
        <v>0</v>
      </c>
      <c r="J47" s="163"/>
    </row>
    <row r="48" spans="1:22" x14ac:dyDescent="0.25">
      <c r="A48" s="164" t="s">
        <v>47</v>
      </c>
      <c r="B48" s="165"/>
      <c r="C48" s="159" t="s">
        <v>47</v>
      </c>
      <c r="D48" s="160" t="s">
        <v>47</v>
      </c>
      <c r="E48" s="169" t="s">
        <v>47</v>
      </c>
      <c r="F48" s="115"/>
      <c r="G48" s="119">
        <f t="shared" si="5"/>
        <v>0</v>
      </c>
      <c r="J48" s="163"/>
    </row>
    <row r="49" spans="1:10" x14ac:dyDescent="0.25">
      <c r="A49" s="164" t="s">
        <v>47</v>
      </c>
      <c r="B49" s="165"/>
      <c r="C49" s="159" t="s">
        <v>47</v>
      </c>
      <c r="D49" s="160" t="s">
        <v>47</v>
      </c>
      <c r="E49" s="169" t="s">
        <v>47</v>
      </c>
      <c r="F49" s="115"/>
      <c r="G49" s="119">
        <f t="shared" si="5"/>
        <v>0</v>
      </c>
      <c r="J49" s="163"/>
    </row>
    <row r="50" spans="1:10" x14ac:dyDescent="0.25">
      <c r="A50" s="164" t="s">
        <v>47</v>
      </c>
      <c r="B50" s="165"/>
      <c r="C50" s="159" t="s">
        <v>47</v>
      </c>
      <c r="D50" s="160" t="s">
        <v>47</v>
      </c>
      <c r="E50" s="169" t="s">
        <v>47</v>
      </c>
      <c r="F50" s="115"/>
      <c r="G50" s="119">
        <f t="shared" si="5"/>
        <v>0</v>
      </c>
      <c r="J50" s="163"/>
    </row>
    <row r="51" spans="1:10" x14ac:dyDescent="0.25">
      <c r="A51" s="164" t="s">
        <v>47</v>
      </c>
      <c r="B51" s="165"/>
      <c r="C51" s="159" t="s">
        <v>47</v>
      </c>
      <c r="D51" s="160" t="s">
        <v>47</v>
      </c>
      <c r="E51" s="169" t="s">
        <v>47</v>
      </c>
      <c r="F51" s="115"/>
      <c r="G51" s="119">
        <f t="shared" si="5"/>
        <v>0</v>
      </c>
      <c r="J51" s="163"/>
    </row>
    <row r="52" spans="1:10" x14ac:dyDescent="0.25">
      <c r="A52" s="164" t="s">
        <v>47</v>
      </c>
      <c r="B52" s="165"/>
      <c r="C52" s="159" t="s">
        <v>47</v>
      </c>
      <c r="D52" s="160" t="s">
        <v>47</v>
      </c>
      <c r="E52" s="169" t="s">
        <v>47</v>
      </c>
      <c r="F52" s="115"/>
      <c r="G52" s="119">
        <f t="shared" si="5"/>
        <v>0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18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0.4</v>
      </c>
      <c r="F69" s="115"/>
      <c r="G69" s="119">
        <f>IFERROR(TRUNC(ROUND(D69*E69,2),2),0)</f>
        <v>0.4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0.4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18.48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1.39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1.39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21.26</v>
      </c>
      <c r="U75" t="s">
        <v>152</v>
      </c>
      <c r="V75">
        <f>+TRUNC(ROUND(G29+G40+G71+G73+G74,2),2)</f>
        <v>3.26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60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1</v>
      </c>
      <c r="C12" s="112">
        <v>4.25</v>
      </c>
      <c r="D12" s="113">
        <f>IFERROR(ROUND(B12*C12,5),0)</f>
        <v>4.25</v>
      </c>
      <c r="E12" s="114">
        <v>0.58085500000000001</v>
      </c>
      <c r="F12" s="115"/>
      <c r="G12" s="116">
        <f>IFERROR(TRUNC(ROUND(D12*E12,2),2),0)</f>
        <v>2.4700000000000002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0.58085500000000001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0</v>
      </c>
      <c r="C14" s="112">
        <v>20</v>
      </c>
      <c r="D14" s="113">
        <f t="shared" si="0"/>
        <v>0</v>
      </c>
      <c r="E14" s="114">
        <v>0.58085500000000001</v>
      </c>
      <c r="F14" s="115"/>
      <c r="G14" s="116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0</v>
      </c>
      <c r="C15" s="112">
        <v>1</v>
      </c>
      <c r="D15" s="113">
        <f t="shared" si="0"/>
        <v>0</v>
      </c>
      <c r="E15" s="114">
        <v>0.58085500000000001</v>
      </c>
      <c r="F15" s="115"/>
      <c r="G15" s="116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0.58085500000000001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0.58085500000000001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0.58085500000000001</v>
      </c>
      <c r="F18" s="115"/>
      <c r="G18" s="116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0.58085500000000001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0.58085500000000001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0.58085500000000001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1</v>
      </c>
      <c r="C22" s="112">
        <v>0.17</v>
      </c>
      <c r="D22" s="113">
        <f t="shared" si="0"/>
        <v>0.17</v>
      </c>
      <c r="E22" s="114">
        <v>0.58085500000000001</v>
      </c>
      <c r="F22" s="115"/>
      <c r="G22" s="116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1</v>
      </c>
      <c r="C23" s="112">
        <v>0.05</v>
      </c>
      <c r="D23" s="113">
        <f t="shared" si="0"/>
        <v>0.05</v>
      </c>
      <c r="E23" s="114">
        <v>0.58085500000000001</v>
      </c>
      <c r="F23" s="115"/>
      <c r="G23" s="116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3</v>
      </c>
      <c r="C24" s="112">
        <v>0.05</v>
      </c>
      <c r="D24" s="113">
        <f t="shared" si="0"/>
        <v>0.15</v>
      </c>
      <c r="E24" s="114">
        <v>0.58085500000000001</v>
      </c>
      <c r="F24" s="115"/>
      <c r="G24" s="116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1</v>
      </c>
      <c r="C25" s="112">
        <v>0.05</v>
      </c>
      <c r="D25" s="113">
        <f t="shared" si="0"/>
        <v>0.05</v>
      </c>
      <c r="E25" s="114">
        <v>0.58085500000000001</v>
      </c>
      <c r="F25" s="115"/>
      <c r="G25" s="116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0.58085500000000001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2.81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0.58085500000000001</v>
      </c>
      <c r="F33" s="115"/>
      <c r="G33" s="115">
        <f t="shared" ref="G33:G38" si="4">IFERROR(TRUNC(ROUND(D33*E33,2),2),0)</f>
        <v>2.36</v>
      </c>
    </row>
    <row r="34" spans="1:22" x14ac:dyDescent="0.25">
      <c r="A34" s="119" t="s">
        <v>131</v>
      </c>
      <c r="B34" s="149">
        <v>1</v>
      </c>
      <c r="C34" s="150">
        <v>3.66</v>
      </c>
      <c r="D34" s="113">
        <f t="shared" si="3"/>
        <v>3.66</v>
      </c>
      <c r="E34" s="112">
        <v>0.58085500000000001</v>
      </c>
      <c r="F34" s="115"/>
      <c r="G34" s="115">
        <f t="shared" si="4"/>
        <v>2.13</v>
      </c>
    </row>
    <row r="35" spans="1:22" x14ac:dyDescent="0.25">
      <c r="A35" s="119" t="s">
        <v>132</v>
      </c>
      <c r="B35" s="149">
        <v>1</v>
      </c>
      <c r="C35" s="150">
        <v>3.66</v>
      </c>
      <c r="D35" s="113">
        <f t="shared" si="3"/>
        <v>3.66</v>
      </c>
      <c r="E35" s="112">
        <v>0.58085500000000001</v>
      </c>
      <c r="F35" s="115"/>
      <c r="G35" s="115">
        <f t="shared" si="4"/>
        <v>2.13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0.58085500000000001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0.58085500000000001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6.62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180</v>
      </c>
      <c r="B44" s="158"/>
      <c r="C44" s="159" t="s">
        <v>11</v>
      </c>
      <c r="D44" s="160">
        <v>1</v>
      </c>
      <c r="E44" s="161">
        <v>5.94</v>
      </c>
      <c r="F44" s="162"/>
      <c r="G44" s="119">
        <f>IFERROR(TRUNC(ROUND(D44*E44,2),2),0)</f>
        <v>5.94</v>
      </c>
      <c r="J44" s="163"/>
    </row>
    <row r="45" spans="1:22" x14ac:dyDescent="0.25">
      <c r="A45" s="164" t="s">
        <v>181</v>
      </c>
      <c r="B45" s="165"/>
      <c r="C45" s="159" t="s">
        <v>11</v>
      </c>
      <c r="D45" s="160">
        <v>1</v>
      </c>
      <c r="E45" s="166">
        <v>7</v>
      </c>
      <c r="F45" s="118"/>
      <c r="G45" s="119">
        <f t="shared" ref="G45:G63" si="5">IFERROR(TRUNC(ROUND(D45*E45,2),2),0)</f>
        <v>7</v>
      </c>
      <c r="J45" s="163"/>
    </row>
    <row r="46" spans="1:22" x14ac:dyDescent="0.25">
      <c r="A46" s="164" t="s">
        <v>182</v>
      </c>
      <c r="B46" s="165"/>
      <c r="C46" s="167" t="s">
        <v>11</v>
      </c>
      <c r="D46" s="168">
        <v>1</v>
      </c>
      <c r="E46" s="169">
        <v>73</v>
      </c>
      <c r="F46" s="115"/>
      <c r="G46" s="119">
        <f t="shared" si="5"/>
        <v>73</v>
      </c>
      <c r="J46" s="163"/>
    </row>
    <row r="47" spans="1:22" ht="25.5" x14ac:dyDescent="0.25">
      <c r="A47" s="164" t="s">
        <v>183</v>
      </c>
      <c r="B47" s="165"/>
      <c r="C47" s="159" t="s">
        <v>11</v>
      </c>
      <c r="D47" s="160">
        <v>1</v>
      </c>
      <c r="E47" s="169">
        <v>19.55</v>
      </c>
      <c r="F47" s="115"/>
      <c r="G47" s="119">
        <f t="shared" si="5"/>
        <v>19.55</v>
      </c>
      <c r="J47" s="163"/>
    </row>
    <row r="48" spans="1:22" ht="25.5" x14ac:dyDescent="0.25">
      <c r="A48" s="164" t="s">
        <v>184</v>
      </c>
      <c r="B48" s="165"/>
      <c r="C48" s="159" t="s">
        <v>160</v>
      </c>
      <c r="D48" s="160">
        <v>1</v>
      </c>
      <c r="E48" s="169">
        <v>5.19</v>
      </c>
      <c r="F48" s="115"/>
      <c r="G48" s="119">
        <f t="shared" si="5"/>
        <v>5.19</v>
      </c>
      <c r="J48" s="163"/>
    </row>
    <row r="49" spans="1:10" ht="25.5" x14ac:dyDescent="0.25">
      <c r="A49" s="164" t="s">
        <v>185</v>
      </c>
      <c r="B49" s="165"/>
      <c r="C49" s="159" t="s">
        <v>160</v>
      </c>
      <c r="D49" s="160">
        <v>1</v>
      </c>
      <c r="E49" s="169">
        <v>5.88</v>
      </c>
      <c r="F49" s="115"/>
      <c r="G49" s="119">
        <f t="shared" si="5"/>
        <v>5.88</v>
      </c>
      <c r="J49" s="163"/>
    </row>
    <row r="50" spans="1:10" ht="25.5" x14ac:dyDescent="0.25">
      <c r="A50" s="164" t="s">
        <v>186</v>
      </c>
      <c r="B50" s="165"/>
      <c r="C50" s="159" t="s">
        <v>160</v>
      </c>
      <c r="D50" s="160">
        <v>1</v>
      </c>
      <c r="E50" s="169">
        <v>4.24</v>
      </c>
      <c r="F50" s="115"/>
      <c r="G50" s="119">
        <f t="shared" si="5"/>
        <v>4.24</v>
      </c>
      <c r="J50" s="163"/>
    </row>
    <row r="51" spans="1:10" ht="25.5" x14ac:dyDescent="0.25">
      <c r="A51" s="164" t="s">
        <v>187</v>
      </c>
      <c r="B51" s="165"/>
      <c r="C51" s="159" t="s">
        <v>160</v>
      </c>
      <c r="D51" s="160">
        <v>1</v>
      </c>
      <c r="E51" s="169">
        <v>0.65</v>
      </c>
      <c r="F51" s="115"/>
      <c r="G51" s="119">
        <f t="shared" si="5"/>
        <v>0.65</v>
      </c>
      <c r="J51" s="163"/>
    </row>
    <row r="52" spans="1:10" x14ac:dyDescent="0.25">
      <c r="A52" s="164" t="s">
        <v>188</v>
      </c>
      <c r="B52" s="165"/>
      <c r="C52" s="159" t="s">
        <v>11</v>
      </c>
      <c r="D52" s="160">
        <v>1</v>
      </c>
      <c r="E52" s="169">
        <v>1.57</v>
      </c>
      <c r="F52" s="115"/>
      <c r="G52" s="119">
        <f t="shared" si="5"/>
        <v>1.57</v>
      </c>
      <c r="J52" s="163"/>
    </row>
    <row r="53" spans="1:10" x14ac:dyDescent="0.25">
      <c r="A53" s="164" t="s">
        <v>47</v>
      </c>
      <c r="B53" s="165"/>
      <c r="C53" s="159" t="s">
        <v>47</v>
      </c>
      <c r="D53" s="160" t="s">
        <v>47</v>
      </c>
      <c r="E53" s="169" t="s">
        <v>47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123.02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2</v>
      </c>
      <c r="F69" s="115"/>
      <c r="G69" s="119">
        <f>IFERROR(TRUNC(ROUND(D69*E69,2),2),0)</f>
        <v>2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2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134.44999999999999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2.5000000000000001E-2</v>
      </c>
      <c r="G73" s="131">
        <f>TRUNC(ROUND(G72*F73,2),2)</f>
        <v>3.36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2.5000000000000001E-2</v>
      </c>
      <c r="G74" s="131">
        <f>TRUNC(ROUND(G72*F74,2),2)</f>
        <v>3.36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141.16999999999999</v>
      </c>
      <c r="U75" t="s">
        <v>152</v>
      </c>
      <c r="V75">
        <f>+TRUNC(ROUND(G29+G40+G71+G73+G74,2),2)</f>
        <v>18.149999999999999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61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1.2995399999999999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1.2995399999999999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1.2995399999999999</v>
      </c>
      <c r="F14" s="115"/>
      <c r="G14" s="116">
        <f t="shared" si="1"/>
        <v>25.99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1.2995399999999999</v>
      </c>
      <c r="F15" s="115"/>
      <c r="G15" s="116">
        <f t="shared" si="1"/>
        <v>1.3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1.2995399999999999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1.2995399999999999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1.2995399999999999</v>
      </c>
      <c r="F18" s="115"/>
      <c r="G18" s="116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1.2995399999999999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1.2995399999999999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1.2995399999999999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1.2995399999999999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1.2995399999999999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1.2995399999999999</v>
      </c>
      <c r="F24" s="115"/>
      <c r="G24" s="116">
        <f t="shared" si="1"/>
        <v>0.32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1.2995399999999999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1.2995399999999999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27.8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1.2995399999999999</v>
      </c>
      <c r="F33" s="115"/>
      <c r="G33" s="115">
        <f t="shared" ref="G33:G38" si="4">IFERROR(TRUNC(ROUND(D33*E33,2),2),0)</f>
        <v>5.28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1.2995399999999999</v>
      </c>
      <c r="F34" s="115"/>
      <c r="G34" s="115">
        <f t="shared" si="4"/>
        <v>9.51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1.2995399999999999</v>
      </c>
      <c r="F35" s="115"/>
      <c r="G35" s="115">
        <f t="shared" si="4"/>
        <v>9.51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1.2995399999999999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1.2995399999999999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24.3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231</v>
      </c>
      <c r="B44" s="158"/>
      <c r="C44" s="159" t="s">
        <v>11</v>
      </c>
      <c r="D44" s="160">
        <v>1</v>
      </c>
      <c r="E44" s="161">
        <v>225</v>
      </c>
      <c r="F44" s="162"/>
      <c r="G44" s="119">
        <f>IFERROR(TRUNC(ROUND(D44*E44,2),2),0)</f>
        <v>225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>
        <v>0</v>
      </c>
      <c r="B54" s="165"/>
      <c r="C54" s="159">
        <v>0</v>
      </c>
      <c r="D54" s="160">
        <v>0</v>
      </c>
      <c r="E54" s="169">
        <v>0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225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287.10000000000002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21.53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21.53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330.16</v>
      </c>
      <c r="U75" t="s">
        <v>152</v>
      </c>
      <c r="V75">
        <f>+TRUNC(ROUND(G29+G40+G71+G73+G74,2),2)</f>
        <v>105.16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7" t="s">
        <v>65</v>
      </c>
      <c r="B1" s="68"/>
      <c r="C1" s="68"/>
      <c r="D1" s="68"/>
      <c r="E1" s="68"/>
      <c r="F1" s="68"/>
      <c r="G1" s="69"/>
    </row>
    <row r="2" spans="1:22" x14ac:dyDescent="0.25">
      <c r="A2" s="70" t="s">
        <v>66</v>
      </c>
      <c r="B2" s="71"/>
      <c r="C2" s="71"/>
      <c r="D2" s="71" t="s">
        <v>67</v>
      </c>
      <c r="E2" s="72"/>
      <c r="F2" s="72"/>
      <c r="G2" s="73"/>
    </row>
    <row r="3" spans="1:22" x14ac:dyDescent="0.25">
      <c r="A3" s="70" t="s">
        <v>68</v>
      </c>
      <c r="B3" s="74"/>
      <c r="C3" s="71"/>
      <c r="D3" s="71"/>
      <c r="E3" s="72"/>
      <c r="F3" s="72"/>
      <c r="G3" s="73"/>
    </row>
    <row r="4" spans="1:22" ht="18" x14ac:dyDescent="0.25">
      <c r="A4" s="75" t="s">
        <v>69</v>
      </c>
      <c r="B4" s="76"/>
      <c r="C4" s="76"/>
      <c r="D4" s="76"/>
      <c r="E4" s="76"/>
      <c r="F4" s="76"/>
      <c r="G4" s="77"/>
    </row>
    <row r="5" spans="1:22" x14ac:dyDescent="0.25">
      <c r="A5" s="78"/>
      <c r="B5" s="79"/>
      <c r="C5" s="79"/>
      <c r="D5" s="80" t="s">
        <v>70</v>
      </c>
      <c r="F5" s="81"/>
      <c r="G5" s="82"/>
    </row>
    <row r="6" spans="1:22" x14ac:dyDescent="0.25">
      <c r="A6" s="83" t="s">
        <v>71</v>
      </c>
      <c r="B6" s="84"/>
      <c r="C6" s="79"/>
      <c r="D6" s="79"/>
      <c r="E6" s="79"/>
      <c r="F6" s="79"/>
      <c r="G6" s="85"/>
    </row>
    <row r="7" spans="1:22" x14ac:dyDescent="0.25">
      <c r="A7" s="86" t="s">
        <v>62</v>
      </c>
      <c r="B7" s="87"/>
      <c r="C7" s="87"/>
      <c r="D7" s="87"/>
      <c r="E7" s="87"/>
      <c r="F7" s="88" t="s">
        <v>72</v>
      </c>
      <c r="G7" s="89" t="s">
        <v>11</v>
      </c>
      <c r="I7" s="90" t="s">
        <v>73</v>
      </c>
      <c r="J7">
        <v>2</v>
      </c>
    </row>
    <row r="8" spans="1:22" x14ac:dyDescent="0.25">
      <c r="A8" s="91" t="s">
        <v>74</v>
      </c>
      <c r="B8" s="92"/>
      <c r="C8" s="92"/>
      <c r="D8" s="92"/>
      <c r="E8" s="93"/>
      <c r="F8" s="93"/>
      <c r="G8" s="94"/>
    </row>
    <row r="9" spans="1:22" x14ac:dyDescent="0.25">
      <c r="A9" s="95" t="s">
        <v>75</v>
      </c>
      <c r="B9" s="96"/>
      <c r="C9" s="97"/>
      <c r="D9" s="97"/>
      <c r="E9" s="98"/>
      <c r="F9" s="98"/>
      <c r="G9" s="99"/>
      <c r="H9" s="100"/>
      <c r="I9" s="101" t="s">
        <v>76</v>
      </c>
      <c r="J9" s="101" t="s">
        <v>77</v>
      </c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</row>
    <row r="10" spans="1:22" ht="25.5" x14ac:dyDescent="0.25">
      <c r="A10" s="102" t="s">
        <v>78</v>
      </c>
      <c r="B10" s="102" t="s">
        <v>79</v>
      </c>
      <c r="C10" s="102" t="s">
        <v>80</v>
      </c>
      <c r="D10" s="102" t="s">
        <v>81</v>
      </c>
      <c r="E10" s="103" t="s">
        <v>82</v>
      </c>
      <c r="F10" s="103"/>
      <c r="G10" s="102" t="s">
        <v>83</v>
      </c>
      <c r="I10" s="104">
        <v>0.5</v>
      </c>
      <c r="J10" s="104">
        <f>1/I10</f>
        <v>2</v>
      </c>
    </row>
    <row r="11" spans="1:22" x14ac:dyDescent="0.25">
      <c r="A11" s="105"/>
      <c r="B11" s="106" t="s">
        <v>84</v>
      </c>
      <c r="C11" s="107" t="s">
        <v>85</v>
      </c>
      <c r="D11" s="106" t="s">
        <v>86</v>
      </c>
      <c r="E11" s="108" t="s">
        <v>87</v>
      </c>
      <c r="F11" s="109"/>
      <c r="G11" s="110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11" t="s">
        <v>97</v>
      </c>
      <c r="B12" s="111">
        <v>0</v>
      </c>
      <c r="C12" s="112">
        <v>4.25</v>
      </c>
      <c r="D12" s="113">
        <f>IFERROR(ROUND(B12*C12,5),0)</f>
        <v>0</v>
      </c>
      <c r="E12" s="114">
        <v>3.731255</v>
      </c>
      <c r="F12" s="115"/>
      <c r="G12" s="116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11" t="s">
        <v>99</v>
      </c>
      <c r="B13" s="111">
        <v>0</v>
      </c>
      <c r="C13" s="112">
        <v>10</v>
      </c>
      <c r="D13" s="113">
        <f t="shared" ref="D13:D26" si="0">IFERROR(ROUND(B13*C13,5),0)</f>
        <v>0</v>
      </c>
      <c r="E13" s="117">
        <v>3.731255</v>
      </c>
      <c r="F13" s="118"/>
      <c r="G13" s="116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1" t="s">
        <v>101</v>
      </c>
      <c r="B14" s="111">
        <v>1</v>
      </c>
      <c r="C14" s="112">
        <v>20</v>
      </c>
      <c r="D14" s="113">
        <f t="shared" si="0"/>
        <v>20</v>
      </c>
      <c r="E14" s="114">
        <v>3.731255</v>
      </c>
      <c r="F14" s="115"/>
      <c r="G14" s="116">
        <f t="shared" si="1"/>
        <v>74.63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11" t="s">
        <v>103</v>
      </c>
      <c r="B15" s="111">
        <v>1</v>
      </c>
      <c r="C15" s="112">
        <v>1</v>
      </c>
      <c r="D15" s="113">
        <f t="shared" si="0"/>
        <v>1</v>
      </c>
      <c r="E15" s="114">
        <v>3.731255</v>
      </c>
      <c r="F15" s="115"/>
      <c r="G15" s="116">
        <f t="shared" si="1"/>
        <v>3.73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11" t="s">
        <v>105</v>
      </c>
      <c r="B16" s="111">
        <v>0</v>
      </c>
      <c r="C16" s="112">
        <v>0.5</v>
      </c>
      <c r="D16" s="113">
        <f t="shared" si="0"/>
        <v>0</v>
      </c>
      <c r="E16" s="114">
        <v>3.731255</v>
      </c>
      <c r="F16" s="115"/>
      <c r="G16" s="116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11" t="s">
        <v>104</v>
      </c>
      <c r="B17" s="111">
        <v>0</v>
      </c>
      <c r="C17" s="112">
        <v>0.15</v>
      </c>
      <c r="D17" s="113">
        <f t="shared" si="0"/>
        <v>0</v>
      </c>
      <c r="E17" s="114">
        <v>3.731255</v>
      </c>
      <c r="F17" s="115"/>
      <c r="G17" s="116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9" t="s">
        <v>108</v>
      </c>
      <c r="B18" s="111">
        <v>1</v>
      </c>
      <c r="C18" s="112">
        <v>0.15</v>
      </c>
      <c r="D18" s="113">
        <f t="shared" si="0"/>
        <v>0.15</v>
      </c>
      <c r="E18" s="114">
        <v>3.731255</v>
      </c>
      <c r="F18" s="115"/>
      <c r="G18" s="116">
        <f t="shared" si="1"/>
        <v>0.56000000000000005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11" t="s">
        <v>110</v>
      </c>
      <c r="B19" s="111">
        <v>0</v>
      </c>
      <c r="C19" s="112">
        <v>0.16</v>
      </c>
      <c r="D19" s="113">
        <f t="shared" si="0"/>
        <v>0</v>
      </c>
      <c r="E19" s="114">
        <v>3.731255</v>
      </c>
      <c r="F19" s="115"/>
      <c r="G19" s="116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1" t="s">
        <v>112</v>
      </c>
      <c r="B20" s="111">
        <v>0</v>
      </c>
      <c r="C20" s="112">
        <v>0.2</v>
      </c>
      <c r="D20" s="113">
        <f t="shared" si="0"/>
        <v>0</v>
      </c>
      <c r="E20" s="114">
        <v>3.731255</v>
      </c>
      <c r="F20" s="115"/>
      <c r="G20" s="116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1" t="s">
        <v>114</v>
      </c>
      <c r="B21" s="111">
        <v>0</v>
      </c>
      <c r="C21" s="112">
        <v>0.2</v>
      </c>
      <c r="D21" s="113">
        <f t="shared" si="0"/>
        <v>0</v>
      </c>
      <c r="E21" s="114">
        <v>3.731255</v>
      </c>
      <c r="F21" s="115"/>
      <c r="G21" s="116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1" t="s">
        <v>116</v>
      </c>
      <c r="B22" s="111">
        <v>0</v>
      </c>
      <c r="C22" s="112">
        <v>0.17</v>
      </c>
      <c r="D22" s="113">
        <f t="shared" si="0"/>
        <v>0</v>
      </c>
      <c r="E22" s="114">
        <v>3.731255</v>
      </c>
      <c r="F22" s="115"/>
      <c r="G22" s="116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1" t="s">
        <v>118</v>
      </c>
      <c r="B23" s="111">
        <v>0</v>
      </c>
      <c r="C23" s="112">
        <v>0.05</v>
      </c>
      <c r="D23" s="113">
        <f t="shared" si="0"/>
        <v>0</v>
      </c>
      <c r="E23" s="114">
        <v>3.731255</v>
      </c>
      <c r="F23" s="115"/>
      <c r="G23" s="116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0" t="s">
        <v>120</v>
      </c>
      <c r="B24" s="111">
        <v>5</v>
      </c>
      <c r="C24" s="112">
        <v>0.05</v>
      </c>
      <c r="D24" s="113">
        <f t="shared" si="0"/>
        <v>0.25</v>
      </c>
      <c r="E24" s="114">
        <v>3.731255</v>
      </c>
      <c r="F24" s="115"/>
      <c r="G24" s="116">
        <f t="shared" si="1"/>
        <v>0.93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1" t="s">
        <v>117</v>
      </c>
      <c r="B25" s="120">
        <v>0</v>
      </c>
      <c r="C25" s="112">
        <v>0.05</v>
      </c>
      <c r="D25" s="113">
        <f t="shared" si="0"/>
        <v>0</v>
      </c>
      <c r="E25" s="114">
        <v>3.731255</v>
      </c>
      <c r="F25" s="115"/>
      <c r="G25" s="116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2" t="s">
        <v>123</v>
      </c>
      <c r="B26" s="121">
        <v>0</v>
      </c>
      <c r="C26" s="112">
        <v>2</v>
      </c>
      <c r="D26" s="113">
        <f t="shared" si="0"/>
        <v>0</v>
      </c>
      <c r="E26" s="114">
        <v>3.731255</v>
      </c>
      <c r="F26" s="115"/>
      <c r="G26" s="116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9"/>
      <c r="B27" s="123"/>
      <c r="C27" s="112"/>
      <c r="D27" s="124"/>
      <c r="E27" s="112"/>
      <c r="F27" s="115"/>
      <c r="G27" s="125"/>
      <c r="I27" t="s">
        <v>125</v>
      </c>
      <c r="J27">
        <v>5</v>
      </c>
    </row>
    <row r="28" spans="1:22" x14ac:dyDescent="0.25">
      <c r="A28" s="126"/>
      <c r="B28" s="126"/>
      <c r="C28" s="127"/>
      <c r="D28" s="128"/>
      <c r="E28" s="127"/>
      <c r="F28" s="129"/>
      <c r="G28" s="130"/>
    </row>
    <row r="29" spans="1:22" x14ac:dyDescent="0.25">
      <c r="A29" s="131" t="s">
        <v>126</v>
      </c>
      <c r="B29" s="131"/>
      <c r="C29" s="132"/>
      <c r="D29" s="131"/>
      <c r="E29" s="133"/>
      <c r="F29" s="134"/>
      <c r="G29" s="131">
        <f>TRUNC(ROUND(SUM(G12:G28),2),2)</f>
        <v>79.849999999999994</v>
      </c>
    </row>
    <row r="30" spans="1:22" x14ac:dyDescent="0.25">
      <c r="A30" s="135" t="s">
        <v>127</v>
      </c>
      <c r="B30" s="136"/>
      <c r="C30" s="137"/>
      <c r="D30" s="137"/>
      <c r="E30" s="138"/>
      <c r="F30" s="138"/>
      <c r="G30" s="139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</row>
    <row r="31" spans="1:22" ht="25.5" x14ac:dyDescent="0.25">
      <c r="A31" s="102" t="s">
        <v>128</v>
      </c>
      <c r="B31" s="140" t="s">
        <v>79</v>
      </c>
      <c r="C31" s="102" t="s">
        <v>129</v>
      </c>
      <c r="D31" s="102" t="s">
        <v>81</v>
      </c>
      <c r="E31" s="141" t="s">
        <v>82</v>
      </c>
      <c r="F31" s="142"/>
      <c r="G31" s="143" t="s">
        <v>83</v>
      </c>
    </row>
    <row r="32" spans="1:22" x14ac:dyDescent="0.25">
      <c r="A32" s="144"/>
      <c r="B32" s="145" t="s">
        <v>84</v>
      </c>
      <c r="C32" s="128" t="s">
        <v>85</v>
      </c>
      <c r="D32" s="128" t="s">
        <v>86</v>
      </c>
      <c r="E32" s="146" t="s">
        <v>87</v>
      </c>
      <c r="F32" s="147"/>
      <c r="G32" s="148" t="s">
        <v>88</v>
      </c>
    </row>
    <row r="33" spans="1:22" x14ac:dyDescent="0.25">
      <c r="A33" s="119" t="s">
        <v>130</v>
      </c>
      <c r="B33" s="149">
        <v>1</v>
      </c>
      <c r="C33" s="150">
        <v>4.0599999999999996</v>
      </c>
      <c r="D33" s="113">
        <f t="shared" ref="D33:D38" si="3">IFERROR(ROUND(B33*C33,5),0)</f>
        <v>4.0599999999999996</v>
      </c>
      <c r="E33" s="112">
        <v>3.731255</v>
      </c>
      <c r="F33" s="115"/>
      <c r="G33" s="115">
        <f t="shared" ref="G33:G38" si="4">IFERROR(TRUNC(ROUND(D33*E33,2),2),0)</f>
        <v>15.15</v>
      </c>
    </row>
    <row r="34" spans="1:22" x14ac:dyDescent="0.25">
      <c r="A34" s="119" t="s">
        <v>131</v>
      </c>
      <c r="B34" s="149">
        <v>2</v>
      </c>
      <c r="C34" s="150">
        <v>3.66</v>
      </c>
      <c r="D34" s="113">
        <f t="shared" si="3"/>
        <v>7.32</v>
      </c>
      <c r="E34" s="112">
        <v>3.731255</v>
      </c>
      <c r="F34" s="115"/>
      <c r="G34" s="115">
        <f t="shared" si="4"/>
        <v>27.31</v>
      </c>
    </row>
    <row r="35" spans="1:22" x14ac:dyDescent="0.25">
      <c r="A35" s="119" t="s">
        <v>132</v>
      </c>
      <c r="B35" s="149">
        <v>2</v>
      </c>
      <c r="C35" s="150">
        <v>3.66</v>
      </c>
      <c r="D35" s="113">
        <f t="shared" si="3"/>
        <v>7.32</v>
      </c>
      <c r="E35" s="112">
        <v>3.731255</v>
      </c>
      <c r="F35" s="115"/>
      <c r="G35" s="115">
        <f t="shared" si="4"/>
        <v>27.31</v>
      </c>
    </row>
    <row r="36" spans="1:22" x14ac:dyDescent="0.25">
      <c r="A36" s="119" t="s">
        <v>133</v>
      </c>
      <c r="B36" s="149">
        <v>0</v>
      </c>
      <c r="C36" s="150">
        <v>4.0599999999999996</v>
      </c>
      <c r="D36" s="113">
        <f t="shared" si="3"/>
        <v>0</v>
      </c>
      <c r="E36" s="112">
        <v>3.731255</v>
      </c>
      <c r="F36" s="115"/>
      <c r="G36" s="115">
        <f t="shared" si="4"/>
        <v>0</v>
      </c>
    </row>
    <row r="37" spans="1:22" x14ac:dyDescent="0.25">
      <c r="A37" s="119" t="s">
        <v>134</v>
      </c>
      <c r="B37" s="149">
        <v>0</v>
      </c>
      <c r="C37" s="150">
        <v>4.08</v>
      </c>
      <c r="D37" s="113">
        <f t="shared" si="3"/>
        <v>0</v>
      </c>
      <c r="E37" s="112">
        <v>3.731255</v>
      </c>
      <c r="F37" s="115"/>
      <c r="G37" s="115">
        <f t="shared" si="4"/>
        <v>0</v>
      </c>
    </row>
    <row r="38" spans="1:22" x14ac:dyDescent="0.25">
      <c r="A38" s="119"/>
      <c r="B38" s="149">
        <v>0</v>
      </c>
      <c r="C38" s="119"/>
      <c r="D38" s="113">
        <f t="shared" si="3"/>
        <v>0</v>
      </c>
      <c r="E38" s="112">
        <v>0</v>
      </c>
      <c r="F38" s="115"/>
      <c r="G38" s="115">
        <f t="shared" si="4"/>
        <v>0</v>
      </c>
    </row>
    <row r="39" spans="1:22" x14ac:dyDescent="0.25">
      <c r="A39" s="144"/>
      <c r="B39" s="151"/>
      <c r="C39" s="126"/>
      <c r="D39" s="128"/>
      <c r="E39" s="127"/>
      <c r="F39" s="129"/>
      <c r="G39" s="129"/>
    </row>
    <row r="40" spans="1:22" x14ac:dyDescent="0.25">
      <c r="A40" s="131" t="s">
        <v>135</v>
      </c>
      <c r="B40" s="152"/>
      <c r="C40" s="131"/>
      <c r="D40" s="131"/>
      <c r="E40" s="132"/>
      <c r="F40" s="153"/>
      <c r="G40" s="131">
        <f>TRUNC(ROUND(SUM(G33:G39),2),2)</f>
        <v>69.77</v>
      </c>
    </row>
    <row r="41" spans="1:22" x14ac:dyDescent="0.25">
      <c r="A41" s="135" t="s">
        <v>136</v>
      </c>
      <c r="B41" s="136"/>
      <c r="C41" s="137"/>
      <c r="D41" s="137"/>
      <c r="E41" s="138"/>
      <c r="F41" s="138"/>
      <c r="G41" s="139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</row>
    <row r="42" spans="1:22" x14ac:dyDescent="0.25">
      <c r="A42" s="152" t="s">
        <v>137</v>
      </c>
      <c r="B42" s="153"/>
      <c r="C42" s="131" t="s">
        <v>2</v>
      </c>
      <c r="D42" s="131" t="s">
        <v>79</v>
      </c>
      <c r="E42" s="133" t="s">
        <v>138</v>
      </c>
      <c r="F42" s="133"/>
      <c r="G42" s="131" t="s">
        <v>83</v>
      </c>
    </row>
    <row r="43" spans="1:22" x14ac:dyDescent="0.25">
      <c r="A43" s="154"/>
      <c r="B43" s="155"/>
      <c r="C43" s="106"/>
      <c r="D43" s="106" t="s">
        <v>84</v>
      </c>
      <c r="E43" s="156" t="s">
        <v>85</v>
      </c>
      <c r="F43" s="109"/>
      <c r="G43" s="106" t="s">
        <v>86</v>
      </c>
    </row>
    <row r="44" spans="1:22" x14ac:dyDescent="0.25">
      <c r="A44" s="157" t="s">
        <v>231</v>
      </c>
      <c r="B44" s="158"/>
      <c r="C44" s="159" t="s">
        <v>11</v>
      </c>
      <c r="D44" s="160">
        <v>1</v>
      </c>
      <c r="E44" s="161">
        <v>225</v>
      </c>
      <c r="F44" s="162"/>
      <c r="G44" s="119">
        <f>IFERROR(TRUNC(ROUND(D44*E44,2),2),0)</f>
        <v>225</v>
      </c>
      <c r="J44" s="163"/>
    </row>
    <row r="45" spans="1:22" x14ac:dyDescent="0.25">
      <c r="A45" s="164">
        <v>0</v>
      </c>
      <c r="B45" s="165"/>
      <c r="C45" s="159">
        <v>0</v>
      </c>
      <c r="D45" s="160">
        <v>0</v>
      </c>
      <c r="E45" s="166">
        <v>0</v>
      </c>
      <c r="F45" s="118"/>
      <c r="G45" s="119">
        <f t="shared" ref="G45:G63" si="5">IFERROR(TRUNC(ROUND(D45*E45,2),2),0)</f>
        <v>0</v>
      </c>
      <c r="J45" s="163"/>
    </row>
    <row r="46" spans="1:22" x14ac:dyDescent="0.25">
      <c r="A46" s="164">
        <v>0</v>
      </c>
      <c r="B46" s="165"/>
      <c r="C46" s="167">
        <v>0</v>
      </c>
      <c r="D46" s="168">
        <v>0</v>
      </c>
      <c r="E46" s="169">
        <v>0</v>
      </c>
      <c r="F46" s="115"/>
      <c r="G46" s="119">
        <f t="shared" si="5"/>
        <v>0</v>
      </c>
      <c r="J46" s="163"/>
    </row>
    <row r="47" spans="1:22" x14ac:dyDescent="0.25">
      <c r="A47" s="164">
        <v>0</v>
      </c>
      <c r="B47" s="165"/>
      <c r="C47" s="159">
        <v>0</v>
      </c>
      <c r="D47" s="160">
        <v>0</v>
      </c>
      <c r="E47" s="169">
        <v>0</v>
      </c>
      <c r="F47" s="115"/>
      <c r="G47" s="119">
        <f t="shared" si="5"/>
        <v>0</v>
      </c>
      <c r="J47" s="163"/>
    </row>
    <row r="48" spans="1:22" x14ac:dyDescent="0.25">
      <c r="A48" s="164">
        <v>0</v>
      </c>
      <c r="B48" s="165"/>
      <c r="C48" s="159">
        <v>0</v>
      </c>
      <c r="D48" s="160">
        <v>0</v>
      </c>
      <c r="E48" s="169">
        <v>0</v>
      </c>
      <c r="F48" s="115"/>
      <c r="G48" s="119">
        <f t="shared" si="5"/>
        <v>0</v>
      </c>
      <c r="J48" s="163"/>
    </row>
    <row r="49" spans="1:10" x14ac:dyDescent="0.25">
      <c r="A49" s="164">
        <v>0</v>
      </c>
      <c r="B49" s="165"/>
      <c r="C49" s="159">
        <v>0</v>
      </c>
      <c r="D49" s="160">
        <v>0</v>
      </c>
      <c r="E49" s="169">
        <v>0</v>
      </c>
      <c r="F49" s="115"/>
      <c r="G49" s="119">
        <f t="shared" si="5"/>
        <v>0</v>
      </c>
      <c r="J49" s="163"/>
    </row>
    <row r="50" spans="1:10" x14ac:dyDescent="0.25">
      <c r="A50" s="164">
        <v>0</v>
      </c>
      <c r="B50" s="165"/>
      <c r="C50" s="159">
        <v>0</v>
      </c>
      <c r="D50" s="160">
        <v>0</v>
      </c>
      <c r="E50" s="169">
        <v>0</v>
      </c>
      <c r="F50" s="115"/>
      <c r="G50" s="119">
        <f t="shared" si="5"/>
        <v>0</v>
      </c>
      <c r="J50" s="163"/>
    </row>
    <row r="51" spans="1:10" x14ac:dyDescent="0.25">
      <c r="A51" s="164">
        <v>0</v>
      </c>
      <c r="B51" s="165"/>
      <c r="C51" s="159">
        <v>0</v>
      </c>
      <c r="D51" s="160">
        <v>0</v>
      </c>
      <c r="E51" s="169">
        <v>0</v>
      </c>
      <c r="F51" s="115"/>
      <c r="G51" s="119">
        <f t="shared" si="5"/>
        <v>0</v>
      </c>
      <c r="J51" s="163"/>
    </row>
    <row r="52" spans="1:10" x14ac:dyDescent="0.25">
      <c r="A52" s="164">
        <v>0</v>
      </c>
      <c r="B52" s="165"/>
      <c r="C52" s="159">
        <v>0</v>
      </c>
      <c r="D52" s="160">
        <v>0</v>
      </c>
      <c r="E52" s="169">
        <v>0</v>
      </c>
      <c r="F52" s="115"/>
      <c r="G52" s="119">
        <f t="shared" si="5"/>
        <v>0</v>
      </c>
      <c r="J52" s="163"/>
    </row>
    <row r="53" spans="1:10" x14ac:dyDescent="0.25">
      <c r="A53" s="164">
        <v>0</v>
      </c>
      <c r="B53" s="165"/>
      <c r="C53" s="159">
        <v>0</v>
      </c>
      <c r="D53" s="160">
        <v>0</v>
      </c>
      <c r="E53" s="169">
        <v>0</v>
      </c>
      <c r="F53" s="115"/>
      <c r="G53" s="119">
        <f t="shared" si="5"/>
        <v>0</v>
      </c>
      <c r="J53" s="163"/>
    </row>
    <row r="54" spans="1:10" x14ac:dyDescent="0.25">
      <c r="A54" s="164" t="s">
        <v>47</v>
      </c>
      <c r="B54" s="165"/>
      <c r="C54" s="159" t="s">
        <v>47</v>
      </c>
      <c r="D54" s="160" t="s">
        <v>47</v>
      </c>
      <c r="E54" s="169" t="s">
        <v>47</v>
      </c>
      <c r="F54" s="115"/>
      <c r="G54" s="119">
        <f t="shared" si="5"/>
        <v>0</v>
      </c>
      <c r="J54" s="163"/>
    </row>
    <row r="55" spans="1:10" x14ac:dyDescent="0.25">
      <c r="A55" s="149" t="s">
        <v>47</v>
      </c>
      <c r="B55" s="112"/>
      <c r="C55" s="159" t="s">
        <v>47</v>
      </c>
      <c r="D55" s="160" t="s">
        <v>47</v>
      </c>
      <c r="E55" s="149" t="s">
        <v>47</v>
      </c>
      <c r="F55" s="115"/>
      <c r="G55" s="119">
        <f t="shared" si="5"/>
        <v>0</v>
      </c>
    </row>
    <row r="56" spans="1:10" x14ac:dyDescent="0.25">
      <c r="A56" s="164" t="s">
        <v>47</v>
      </c>
      <c r="B56" s="165"/>
      <c r="C56" s="159" t="s">
        <v>47</v>
      </c>
      <c r="D56" s="160" t="s">
        <v>47</v>
      </c>
      <c r="E56" s="169" t="s">
        <v>47</v>
      </c>
      <c r="F56" s="115"/>
      <c r="G56" s="119">
        <f t="shared" si="5"/>
        <v>0</v>
      </c>
      <c r="J56" s="163"/>
    </row>
    <row r="57" spans="1:10" x14ac:dyDescent="0.25">
      <c r="A57" s="164" t="s">
        <v>47</v>
      </c>
      <c r="B57" s="165"/>
      <c r="C57" s="159" t="s">
        <v>47</v>
      </c>
      <c r="D57" s="160" t="s">
        <v>47</v>
      </c>
      <c r="E57" s="169" t="s">
        <v>47</v>
      </c>
      <c r="F57" s="115"/>
      <c r="G57" s="119">
        <f t="shared" si="5"/>
        <v>0</v>
      </c>
      <c r="J57" s="163"/>
    </row>
    <row r="58" spans="1:10" x14ac:dyDescent="0.25">
      <c r="A58" s="164" t="s">
        <v>47</v>
      </c>
      <c r="B58" s="165"/>
      <c r="C58" s="159" t="s">
        <v>47</v>
      </c>
      <c r="D58" s="160" t="s">
        <v>47</v>
      </c>
      <c r="E58" s="169" t="s">
        <v>47</v>
      </c>
      <c r="F58" s="115"/>
      <c r="G58" s="119">
        <f t="shared" si="5"/>
        <v>0</v>
      </c>
      <c r="J58" s="163"/>
    </row>
    <row r="59" spans="1:10" x14ac:dyDescent="0.25">
      <c r="A59" s="164" t="s">
        <v>47</v>
      </c>
      <c r="B59" s="165"/>
      <c r="C59" s="159" t="s">
        <v>47</v>
      </c>
      <c r="D59" s="160" t="s">
        <v>47</v>
      </c>
      <c r="E59" s="169" t="s">
        <v>47</v>
      </c>
      <c r="F59" s="115"/>
      <c r="G59" s="119">
        <f t="shared" si="5"/>
        <v>0</v>
      </c>
      <c r="J59" s="163"/>
    </row>
    <row r="60" spans="1:10" x14ac:dyDescent="0.25">
      <c r="A60" s="164" t="s">
        <v>47</v>
      </c>
      <c r="B60" s="165"/>
      <c r="C60" s="159" t="s">
        <v>47</v>
      </c>
      <c r="D60" s="160" t="s">
        <v>47</v>
      </c>
      <c r="E60" s="169" t="s">
        <v>47</v>
      </c>
      <c r="F60" s="115"/>
      <c r="G60" s="119">
        <f t="shared" si="5"/>
        <v>0</v>
      </c>
      <c r="J60" s="163"/>
    </row>
    <row r="61" spans="1:10" x14ac:dyDescent="0.25">
      <c r="A61" s="149" t="s">
        <v>47</v>
      </c>
      <c r="B61" s="112"/>
      <c r="C61" s="119" t="s">
        <v>47</v>
      </c>
      <c r="D61" s="119" t="s">
        <v>47</v>
      </c>
      <c r="E61" s="149" t="s">
        <v>47</v>
      </c>
      <c r="F61" s="115"/>
      <c r="G61" s="119">
        <f t="shared" si="5"/>
        <v>0</v>
      </c>
    </row>
    <row r="62" spans="1:10" x14ac:dyDescent="0.25">
      <c r="A62" s="149" t="s">
        <v>47</v>
      </c>
      <c r="B62" s="112"/>
      <c r="C62" s="119" t="s">
        <v>47</v>
      </c>
      <c r="D62" s="119" t="s">
        <v>47</v>
      </c>
      <c r="E62" s="149" t="s">
        <v>47</v>
      </c>
      <c r="F62" s="115"/>
      <c r="G62" s="119">
        <f t="shared" si="5"/>
        <v>0</v>
      </c>
    </row>
    <row r="63" spans="1:10" x14ac:dyDescent="0.25">
      <c r="A63" s="170" t="s">
        <v>47</v>
      </c>
      <c r="B63" s="127"/>
      <c r="C63" s="126" t="s">
        <v>47</v>
      </c>
      <c r="D63" s="126" t="s">
        <v>47</v>
      </c>
      <c r="E63" s="170" t="s">
        <v>47</v>
      </c>
      <c r="F63" s="129"/>
      <c r="G63" s="119">
        <f t="shared" si="5"/>
        <v>0</v>
      </c>
    </row>
    <row r="64" spans="1:10" x14ac:dyDescent="0.25">
      <c r="A64" s="152" t="s">
        <v>47</v>
      </c>
      <c r="B64" s="132"/>
      <c r="C64" s="131" t="s">
        <v>47</v>
      </c>
      <c r="D64" s="131" t="s">
        <v>47</v>
      </c>
      <c r="E64" s="152" t="s">
        <v>47</v>
      </c>
      <c r="F64" s="153"/>
      <c r="G64" s="153">
        <f>TRUNC(ROUND(SUM(G44:G63),2),2)</f>
        <v>225</v>
      </c>
    </row>
    <row r="65" spans="1:22" x14ac:dyDescent="0.25">
      <c r="A65" s="135" t="s">
        <v>140</v>
      </c>
      <c r="B65" s="136"/>
      <c r="C65" s="137"/>
      <c r="D65" s="137"/>
      <c r="E65" s="138"/>
      <c r="F65" s="138"/>
      <c r="G65" s="139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</row>
    <row r="66" spans="1:22" x14ac:dyDescent="0.25">
      <c r="A66" s="171" t="s">
        <v>78</v>
      </c>
      <c r="B66" s="141"/>
      <c r="C66" s="102" t="s">
        <v>141</v>
      </c>
      <c r="D66" s="102" t="s">
        <v>142</v>
      </c>
      <c r="E66" s="171" t="s">
        <v>80</v>
      </c>
      <c r="F66" s="142"/>
      <c r="G66" s="143" t="s">
        <v>143</v>
      </c>
    </row>
    <row r="67" spans="1:22" x14ac:dyDescent="0.25">
      <c r="A67" s="151"/>
      <c r="B67" s="92"/>
      <c r="C67" s="128"/>
      <c r="D67" s="128" t="s">
        <v>84</v>
      </c>
      <c r="E67" s="172" t="s">
        <v>85</v>
      </c>
      <c r="F67" s="173"/>
      <c r="G67" s="106" t="s">
        <v>144</v>
      </c>
    </row>
    <row r="68" spans="1:22" ht="15.75" thickBot="1" x14ac:dyDescent="0.3">
      <c r="A68" s="174"/>
      <c r="B68" s="175"/>
      <c r="C68" s="176"/>
      <c r="D68" s="176"/>
      <c r="E68" s="169"/>
      <c r="F68" s="115"/>
      <c r="G68" s="176"/>
    </row>
    <row r="69" spans="1:22" ht="15.75" thickBot="1" x14ac:dyDescent="0.3">
      <c r="A69" s="177" t="s">
        <v>145</v>
      </c>
      <c r="B69" s="178"/>
      <c r="C69" s="123" t="s">
        <v>11</v>
      </c>
      <c r="D69" s="123">
        <v>1</v>
      </c>
      <c r="E69" s="149">
        <v>10</v>
      </c>
      <c r="F69" s="115"/>
      <c r="G69" s="119">
        <f>IFERROR(TRUNC(ROUND(D69*E69,2),2),0)</f>
        <v>10</v>
      </c>
      <c r="I69" s="179" t="s">
        <v>146</v>
      </c>
      <c r="J69" s="180">
        <v>0</v>
      </c>
    </row>
    <row r="70" spans="1:22" x14ac:dyDescent="0.25">
      <c r="A70" s="181"/>
      <c r="B70" s="182"/>
      <c r="C70" s="128"/>
      <c r="D70" s="128"/>
      <c r="E70" s="183"/>
      <c r="F70" s="184"/>
      <c r="G70" s="126"/>
    </row>
    <row r="71" spans="1:22" x14ac:dyDescent="0.25">
      <c r="A71" s="152" t="s">
        <v>147</v>
      </c>
      <c r="B71" s="132"/>
      <c r="C71" s="131"/>
      <c r="D71" s="131"/>
      <c r="E71" s="131"/>
      <c r="F71" s="132"/>
      <c r="G71" s="131">
        <f>TRUNC(ROUND(SUM(G68:G70),5),2)</f>
        <v>10</v>
      </c>
    </row>
    <row r="72" spans="1:22" x14ac:dyDescent="0.25">
      <c r="A72" s="185"/>
      <c r="B72" s="186"/>
      <c r="C72" s="138" t="s">
        <v>148</v>
      </c>
      <c r="D72" s="138"/>
      <c r="E72" s="138"/>
      <c r="F72" s="138"/>
      <c r="G72" s="187">
        <f>TRUNC(ROUND(G29+G40+G64+G71,2),2)</f>
        <v>384.62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 x14ac:dyDescent="0.25">
      <c r="A73" s="188"/>
      <c r="B73" s="189"/>
      <c r="C73" s="190" t="s">
        <v>149</v>
      </c>
      <c r="D73" s="133"/>
      <c r="E73" s="133"/>
      <c r="F73" s="191">
        <v>7.4999999999999997E-2</v>
      </c>
      <c r="G73" s="131">
        <f>TRUNC(ROUND(G72*F73,2),2)</f>
        <v>28.85</v>
      </c>
    </row>
    <row r="74" spans="1:22" x14ac:dyDescent="0.25">
      <c r="A74" s="188"/>
      <c r="B74" s="189"/>
      <c r="C74" s="190" t="s">
        <v>150</v>
      </c>
      <c r="D74" s="133"/>
      <c r="E74" s="133"/>
      <c r="F74" s="192">
        <v>7.4999999999999997E-2</v>
      </c>
      <c r="G74" s="131">
        <f>TRUNC(ROUND(G72*F74,2),2)</f>
        <v>28.85</v>
      </c>
      <c r="V74">
        <f>+COLUMN(V73)</f>
        <v>22</v>
      </c>
    </row>
    <row r="75" spans="1:22" x14ac:dyDescent="0.25">
      <c r="A75" s="193"/>
      <c r="B75" s="194"/>
      <c r="C75" s="190" t="s">
        <v>151</v>
      </c>
      <c r="D75" s="133"/>
      <c r="E75" s="133"/>
      <c r="F75" s="153"/>
      <c r="G75" s="131">
        <f>TRUNC(ROUND(SUM(G72:G74),2),2)</f>
        <v>442.32</v>
      </c>
      <c r="U75" t="s">
        <v>152</v>
      </c>
      <c r="V75">
        <f>+TRUNC(ROUND(G29+G40+G71+G73+G74,2),2)</f>
        <v>217.32</v>
      </c>
    </row>
    <row r="76" spans="1:22" x14ac:dyDescent="0.25">
      <c r="A76" s="195" t="s">
        <v>153</v>
      </c>
      <c r="B76" s="196"/>
      <c r="C76" s="197" t="s">
        <v>154</v>
      </c>
      <c r="D76" s="198"/>
      <c r="E76" s="198"/>
      <c r="F76" s="199"/>
      <c r="G76" s="2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 t="s">
        <v>155</v>
      </c>
      <c r="V76" s="100">
        <f>+G64</f>
        <v>225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45</vt:i4>
      </vt:variant>
      <vt:variant>
        <vt:lpstr>Rangos con nombre</vt:lpstr>
      </vt:variant>
      <vt:variant>
        <vt:i4>1</vt:i4>
      </vt:variant>
    </vt:vector>
  </HeadingPairs>
  <TitlesOfParts>
    <vt:vector size="4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JHON PAUL MALDONADO BURNEO</cp:lastModifiedBy>
  <dcterms:created xsi:type="dcterms:W3CDTF">2016-09-26T05:56:45Z</dcterms:created>
  <dcterms:modified xsi:type="dcterms:W3CDTF">2021-06-03T15:45:46Z</dcterms:modified>
</cp:coreProperties>
</file>